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805"/>
  <workbookPr defaultThemeVersion="166925"/>
  <mc:AlternateContent xmlns:mc="http://schemas.openxmlformats.org/markup-compatibility/2006">
    <mc:Choice Requires="x15">
      <x15ac:absPath xmlns:x15ac="http://schemas.microsoft.com/office/spreadsheetml/2010/11/ac" url="https://modgovuk.sharepoint.com/teams/cui6-589/1/1/CHC616 Ltd/"/>
    </mc:Choice>
  </mc:AlternateContent>
  <xr:revisionPtr revIDLastSave="0" documentId="8_{F651CC45-8ABD-4199-A550-4335D83397C1}" xr6:coauthVersionLast="43" xr6:coauthVersionMax="43" xr10:uidLastSave="{00000000-0000-0000-0000-000000000000}"/>
  <bookViews>
    <workbookView xWindow="0" yWindow="0" windowWidth="24000" windowHeight="9525" firstSheet="2" activeTab="2" xr2:uid="{00000000-000D-0000-FFFF-FFFF00000000}"/>
  </bookViews>
  <sheets>
    <sheet name="Commercial" sheetId="1" r:id="rId1"/>
    <sheet name="Technical Evaluation " sheetId="2" r:id="rId2"/>
    <sheet name="Price"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0" i="4" l="1"/>
  <c r="G8" i="4"/>
  <c r="G11" i="4"/>
  <c r="F17" i="2"/>
  <c r="F18" i="2"/>
  <c r="F20" i="2"/>
  <c r="A16" i="4"/>
  <c r="A20" i="4"/>
  <c r="B20" i="2"/>
</calcChain>
</file>

<file path=xl/sharedStrings.xml><?xml version="1.0" encoding="utf-8"?>
<sst xmlns="http://schemas.openxmlformats.org/spreadsheetml/2006/main" count="134" uniqueCount="59">
  <si>
    <t>Commercial Tender Evaluation Marking Scheme</t>
  </si>
  <si>
    <t>Contract Reference:</t>
  </si>
  <si>
    <t>Company Name Here</t>
  </si>
  <si>
    <t>CHC/616</t>
  </si>
  <si>
    <t>Extended Range Fuel Tank (ERT) Roller Frames Procurement</t>
  </si>
  <si>
    <t xml:space="preserve">Assessment Criteria </t>
  </si>
  <si>
    <t>Compliancy</t>
  </si>
  <si>
    <t>Indications</t>
  </si>
  <si>
    <t>Mark</t>
  </si>
  <si>
    <t>Weighting (%)</t>
  </si>
  <si>
    <t>Weighted Score</t>
  </si>
  <si>
    <t>Remarks</t>
  </si>
  <si>
    <t>The DEFFORM 47 Annex A (Offer) is signed and unaltered and the tenderer has completed the mandatory return.</t>
  </si>
  <si>
    <t>MANDATORY</t>
  </si>
  <si>
    <t>PASS/FAIL</t>
  </si>
  <si>
    <t>Confirmation of the Tenderer’s acceptance of DEFCONS, narrative conditions and associated Annexes.</t>
  </si>
  <si>
    <t>Tenderer has completed a Supplier Assurance Questionnaire which demonstrates their compliance with the required cyber risk level. Please see DEFCON 658 in the ITT documents for further details.</t>
  </si>
  <si>
    <t>Tenderer has supplied one priced and one un-priced copies of the tenders are required. The un-priced copy of the tender will be the technical copy. Therefore, only two copies are required.</t>
  </si>
  <si>
    <t>Tenderer has completed the Statement of Good Standing, and is signed by Director of the Organisation or Equivalent. This must be returned no later than 14 calendar days from the issue of the Contract Notice.</t>
  </si>
  <si>
    <t>Tenderer has submitted appropriate milestone/stage payment plan in accordance with Schedule of Requirements at Schedule 1 to SC1A.</t>
  </si>
  <si>
    <t>No actual or potential conflicts of interest identified, or, if actual or potential conflicts of interest identified, a mitigation proposal has been submitted for the Authority's consideration.</t>
  </si>
  <si>
    <t>Overall Commercial Score:</t>
  </si>
  <si>
    <t>Technical Tender Evaluation Marking Scheme</t>
  </si>
  <si>
    <t xml:space="preserve">Please confirm that both roller frame designs can be towed by a vehicle and includes a tow bar.   </t>
  </si>
  <si>
    <t>Please confirm that both roller frame designs can be towed on rough ground, such as uneven tarmac, as typically found on military bases.</t>
  </si>
  <si>
    <t>Please confirm that both roller frame designs can be securely braked when not in use to prevent movement.</t>
  </si>
  <si>
    <t>Please confirm that the proposed designs covers the entire footprint of either the ERFS or RSERFS.</t>
  </si>
  <si>
    <r>
      <t>Please confirm that the final MDP and the information contained within DE</t>
    </r>
    <r>
      <rPr>
        <sz val="12"/>
        <rFont val="Arial"/>
        <family val="2"/>
      </rPr>
      <t>FFORM 315 will be provided to the Chinook Project Team (ChPT) within one month of the Initial roller frame order delivery.</t>
    </r>
  </si>
  <si>
    <t>Please confirm that the ERFS Roller Frames can safely hold and be manoeuvered with a minimum weight of 1000 lbs.</t>
  </si>
  <si>
    <t>Please confirm that the RSERFS Roller Frames can safely hold and be manoeuvered with a minimum weight of 800lbs.</t>
  </si>
  <si>
    <t>Please can you confirm that after Contract Award you can provide a prototype to the Authority to allow trial of the product prior to the delivery date of the desired roller frames, in accordance with the timescales detailed in the SOR. This should include a draft set of drawings.</t>
  </si>
  <si>
    <t xml:space="preserve">Please can the tenderer confirm that they have the capability to provide additional spares at the request of the DT for the entire length of the contract. This will include providing a price list and labour cost in accordance with the Statement of Requirement. The procurement of spares and additional roller frames will be at the request of ChDT on an ad hoc basis via the contract tasking process. </t>
  </si>
  <si>
    <t xml:space="preserve">Please provide details of the design and proposed materials and how they meet the required specifications detailed within the SOR. </t>
  </si>
  <si>
    <t>Minimum score of 2 is required, anything below will be considered non-compliant.</t>
  </si>
  <si>
    <t xml:space="preserve">Tenderer to provide details of their proposed design and how it complies with the specifications within the SOR. </t>
  </si>
  <si>
    <t>Please provide details of the protection that will be provided against corrosion and exposure to adverse weather conditions.</t>
  </si>
  <si>
    <t xml:space="preserve">Tenderer must provide details of material and protection against weather conditions. </t>
  </si>
  <si>
    <t xml:space="preserve">The initial order quantity identified in the Statement of Requirement will require prompt delivery upon contract award . Please provide details of delivery timeframes, timeline for delivery will begin on the date of contract award.                                                                                                                                                           Full intial order delivered within 3 months - Marking score 10                                       Full intial order delivered within 4 months - Marking score 7                                    Full intial order delivered within 5 months - Marking score 4                                         Full intial order delivered within 6 months - Marking score 2                                   Full intial order delivered over 7 months - Marking score 0          </t>
  </si>
  <si>
    <t xml:space="preserve">Can the tenderer provide details of timeline for full delivery of the  intial order. </t>
  </si>
  <si>
    <t>The Winning Contractor will need to hold appropriate certification with a minimum level of ISO 9001-2015. Please Confirm you hold this.</t>
  </si>
  <si>
    <t>Overall Techincal Scoring :</t>
  </si>
  <si>
    <t>Scoring Descriptions:</t>
  </si>
  <si>
    <r>
      <rPr>
        <b/>
        <sz val="11"/>
        <color theme="1"/>
        <rFont val="Calibri"/>
        <family val="2"/>
        <scheme val="minor"/>
      </rPr>
      <t xml:space="preserve">0: Poor Response </t>
    </r>
    <r>
      <rPr>
        <sz val="11"/>
        <color theme="1"/>
        <rFont val="Calibri"/>
        <family val="2"/>
        <scheme val="minor"/>
      </rPr>
      <t xml:space="preserve">- To score a 0 the response will be limited, lack detail or credibility and/or explanation, and demonstrates only a basic understanding of the requirement. A partial response is provided, not linked to the key attributes of the questions — anecdotal in parts. The response provides limited evidence of processes, procedures, roles/responsibilities and professional competency etc. The answer contains ambiguities or deficiencies that may not be tolerated. </t>
    </r>
    <r>
      <rPr>
        <b/>
        <sz val="11"/>
        <color theme="1"/>
        <rFont val="Calibri"/>
        <family val="2"/>
        <scheme val="minor"/>
      </rPr>
      <t xml:space="preserve">The minimum required score for all questions is 2 – scoring lower than 2 will result in your Tender being considered non-compliant and will therefore be excluded from the tendering process.  </t>
    </r>
    <r>
      <rPr>
        <sz val="11"/>
        <color theme="1"/>
        <rFont val="Calibri"/>
        <family val="2"/>
        <scheme val="minor"/>
      </rPr>
      <t xml:space="preserve">
</t>
    </r>
    <r>
      <rPr>
        <b/>
        <sz val="11"/>
        <color theme="1"/>
        <rFont val="Calibri"/>
        <family val="2"/>
        <scheme val="minor"/>
      </rPr>
      <t xml:space="preserve">
2: Satisfactory Response </t>
    </r>
    <r>
      <rPr>
        <sz val="11"/>
        <color theme="1"/>
        <rFont val="Calibri"/>
        <family val="2"/>
        <scheme val="minor"/>
      </rPr>
      <t xml:space="preserve">— demonstrates a satisfactory understanding of the requirement. The response outlines a level of professional competency. Response includes some key processes and procedures, linked to key attributes of the questions and demonstrates a reasonably acceptable approach that covers most areas, however, lacks depth and supporting evidence. 
</t>
    </r>
    <r>
      <rPr>
        <b/>
        <sz val="11"/>
        <color theme="1"/>
        <rFont val="Calibri"/>
        <family val="2"/>
        <scheme val="minor"/>
      </rPr>
      <t>4: Good Response —</t>
    </r>
    <r>
      <rPr>
        <sz val="11"/>
        <color theme="1"/>
        <rFont val="Calibri"/>
        <family val="2"/>
        <scheme val="minor"/>
      </rPr>
      <t xml:space="preserve"> the response is sufficiently detailed to demonstrate a good understanding of the requirement. A demonstrable approach that is clear and consistent. Processes and procedures are reasonably well explained and logical. Response is clear, verifiable and covers all key attributes of the question. 
</t>
    </r>
    <r>
      <rPr>
        <b/>
        <sz val="11"/>
        <color theme="1"/>
        <rFont val="Calibri"/>
        <family val="2"/>
        <scheme val="minor"/>
      </rPr>
      <t xml:space="preserve">
7: Very Good Response </t>
    </r>
    <r>
      <rPr>
        <sz val="11"/>
        <color theme="1"/>
        <rFont val="Calibri"/>
        <family val="2"/>
        <scheme val="minor"/>
      </rPr>
      <t xml:space="preserve">— demonstrates a strong understanding of the requirement. It provides specific details and clearly demonstrates professional competencies and works experience in relation to the question. Evidence provided to support a confidence in ability to deliver. The response identifies specific commendations/awards achieved in relation to the question being answered, that can be verified by the evaluation team.
</t>
    </r>
    <r>
      <rPr>
        <b/>
        <sz val="11"/>
        <color theme="1"/>
        <rFont val="Calibri"/>
        <family val="2"/>
        <scheme val="minor"/>
      </rPr>
      <t>10: Excellent Response —</t>
    </r>
    <r>
      <rPr>
        <sz val="11"/>
        <color theme="1"/>
        <rFont val="Calibri"/>
        <family val="2"/>
        <scheme val="minor"/>
      </rPr>
      <t xml:space="preserve"> is comprehensive, unambiguous and demonstrates an excellent understanding of the requirement. Approach is detailed and includes robust and effective measures, with processes and procedures being clearly explained and perfectly logical. It provides specific details and clearly demonstrates professional competencies and relevant works experience in relation to the question. Clear and fully verifiable evidence provided that covers all attributes, providing high degree of confidence in ability to deliver. The response identifies specific commendations/awards achieved in relation to the question being answered, that can be verified by the evaluation team.</t>
    </r>
  </si>
  <si>
    <t>Scores</t>
  </si>
  <si>
    <t>Price Evaluation Marking Scheme</t>
  </si>
  <si>
    <t>Pricing Assessment Criteria</t>
  </si>
  <si>
    <t>Initial Order</t>
  </si>
  <si>
    <t xml:space="preserve">Please can the Supplier provide a price for the Initial Buy of Roller Frames. This price will be the total cost of the two varieties of Roller Frames as detailed in the SOR (15 QTY). </t>
  </si>
  <si>
    <t>Tasking Price List a)  (This is weighted as 5%, which will be considered as a whole Tasking Price (10% weighting))</t>
  </si>
  <si>
    <t xml:space="preserve">Please can the Supplier provide a price for 1 QTY roller frame, of each type including delivery to RAF Odiham, to allow the future procurement of additional roller frames using the tasking form. A Tasking Price List will be added to Annex D detailing these prices at contract award and these prices will apply for the whole duration of the contract.A total price of both Roller Frames shall be evaluated, and the lowest price will receive the best score. </t>
  </si>
  <si>
    <t>Tasking Price List b)  (This is weighted as 5%, which will be considered as a whole Tasking Price (10% weighting))</t>
  </si>
  <si>
    <t>Please can the Supplier identify all ERT spares and provide a price list against this list. The Supplier identify all ERT spares and provide a price list against this list. An average price of spares shall be calculated from this list and the lowest average price will receive the best score. A Tasking Price List will be added to Annex D detailing these prices at contract award and these prices will apply for the whole duration of the contract.</t>
  </si>
  <si>
    <t xml:space="preserve">Labour Rate </t>
  </si>
  <si>
    <r>
      <t xml:space="preserve"> Please can the Supplier provide the price of the labour rates in support of the tasking process </t>
    </r>
    <r>
      <rPr>
        <sz val="11"/>
        <rFont val="Arial"/>
        <family val="2"/>
      </rPr>
      <t>at Annex D</t>
    </r>
    <r>
      <rPr>
        <sz val="11"/>
        <color theme="1"/>
        <rFont val="Arial"/>
        <family val="2"/>
      </rPr>
      <t xml:space="preserve">. These rates will be evaluated as an average price. The lowest average price will recieve the best score. </t>
    </r>
  </si>
  <si>
    <t>Overall Pricing Scoring :</t>
  </si>
  <si>
    <t>EXAMPLE: The figures in red have been given as a working example showing how the scoring will work.</t>
  </si>
  <si>
    <t>Total Technical and Price Weighted Score:</t>
  </si>
  <si>
    <t>Total available Marks (100 Technical, 60 Price)</t>
  </si>
  <si>
    <t>Overall Weighted Score out of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</si>
</sst>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b/>
      <sz val="11"/>
      <color theme="1"/>
      <name val="Calibri"/>
      <family val="2"/>
      <scheme val="minor"/>
    </font>
    <font>
      <b/>
      <u/>
      <sz val="11"/>
      <color theme="1"/>
      <name val="Calibri"/>
      <family val="2"/>
      <scheme val="minor"/>
    </font>
    <font>
      <b/>
      <sz val="14"/>
      <color theme="1"/>
      <name val="Calibri"/>
      <family val="2"/>
      <scheme val="minor"/>
    </font>
    <font>
      <sz val="11"/>
      <color rgb="FF9C0006"/>
      <name val="Calibri"/>
      <family val="2"/>
      <scheme val="minor"/>
    </font>
    <font>
      <sz val="11"/>
      <color rgb="FF9C5700"/>
      <name val="Calibri"/>
      <family val="2"/>
      <scheme val="minor"/>
    </font>
    <font>
      <sz val="12"/>
      <color theme="1"/>
      <name val="Arial"/>
      <family val="2"/>
    </font>
    <font>
      <b/>
      <u/>
      <sz val="12"/>
      <color theme="1"/>
      <name val="Arial"/>
      <family val="2"/>
    </font>
    <font>
      <b/>
      <sz val="12"/>
      <color theme="1"/>
      <name val="Arial"/>
      <family val="2"/>
    </font>
    <font>
      <b/>
      <sz val="12"/>
      <color theme="1"/>
      <name val="Calibri"/>
      <family val="2"/>
      <scheme val="minor"/>
    </font>
    <font>
      <sz val="11"/>
      <color theme="1"/>
      <name val="Arial"/>
      <family val="2"/>
    </font>
    <font>
      <b/>
      <sz val="11"/>
      <color theme="1"/>
      <name val="Arial"/>
      <family val="2"/>
    </font>
    <font>
      <sz val="11"/>
      <color rgb="FFFF0000"/>
      <name val="Arial"/>
      <family val="2"/>
    </font>
    <font>
      <b/>
      <u/>
      <sz val="14"/>
      <color theme="1"/>
      <name val="Arial"/>
      <family val="2"/>
    </font>
    <font>
      <sz val="11"/>
      <name val="Arial"/>
      <family val="2"/>
    </font>
    <font>
      <b/>
      <sz val="11"/>
      <name val="Arial"/>
      <family val="2"/>
    </font>
    <font>
      <sz val="11"/>
      <color rgb="FF9C5700"/>
      <name val="Arial"/>
      <family val="2"/>
    </font>
    <font>
      <b/>
      <sz val="12"/>
      <name val="Arial"/>
      <family val="2"/>
    </font>
    <font>
      <b/>
      <u/>
      <sz val="11"/>
      <name val="Arial"/>
      <family val="2"/>
    </font>
    <font>
      <b/>
      <u/>
      <sz val="11"/>
      <color theme="1"/>
      <name val="Arial"/>
      <family val="2"/>
    </font>
    <font>
      <i/>
      <sz val="11"/>
      <color theme="1"/>
      <name val="Arial"/>
      <family val="2"/>
    </font>
    <font>
      <sz val="12"/>
      <color theme="1"/>
      <name val="Calibri"/>
      <family val="2"/>
      <scheme val="minor"/>
    </font>
    <font>
      <sz val="11"/>
      <color rgb="FFFF0000"/>
      <name val="Calibri"/>
      <family val="2"/>
      <scheme val="minor"/>
    </font>
    <font>
      <b/>
      <sz val="12"/>
      <color rgb="FFFF0000"/>
      <name val="Arial"/>
      <family val="2"/>
    </font>
    <font>
      <b/>
      <sz val="12"/>
      <color rgb="FFFF0000"/>
      <name val="Calibri"/>
      <family val="2"/>
      <scheme val="minor"/>
    </font>
    <font>
      <b/>
      <sz val="11"/>
      <color rgb="FFFF0000"/>
      <name val="Arial"/>
      <family val="2"/>
    </font>
    <font>
      <b/>
      <sz val="12"/>
      <name val="Calibri"/>
      <family val="2"/>
      <scheme val="minor"/>
    </font>
    <font>
      <sz val="12"/>
      <name val="Arial"/>
      <family val="2"/>
    </font>
    <font>
      <sz val="11"/>
      <color rgb="FF000000"/>
      <name val="Arial"/>
      <family val="2"/>
    </font>
  </fonts>
  <fills count="10">
    <fill>
      <patternFill patternType="none"/>
    </fill>
    <fill>
      <patternFill patternType="gray125"/>
    </fill>
    <fill>
      <patternFill patternType="solid">
        <fgColor theme="7" tint="0.79998168889431442"/>
        <bgColor indexed="64"/>
      </patternFill>
    </fill>
    <fill>
      <patternFill patternType="solid">
        <fgColor theme="7" tint="0.39997558519241921"/>
        <bgColor indexed="64"/>
      </patternFill>
    </fill>
    <fill>
      <patternFill patternType="solid">
        <fgColor theme="0"/>
        <bgColor indexed="64"/>
      </patternFill>
    </fill>
    <fill>
      <patternFill patternType="solid">
        <fgColor theme="7" tint="0.59999389629810485"/>
        <bgColor indexed="64"/>
      </patternFill>
    </fill>
    <fill>
      <patternFill patternType="solid">
        <fgColor rgb="FFFFC7CE"/>
      </patternFill>
    </fill>
    <fill>
      <patternFill patternType="solid">
        <fgColor rgb="FFFFEB9C"/>
      </patternFill>
    </fill>
    <fill>
      <patternFill patternType="solid">
        <fgColor theme="4" tint="0.59999389629810485"/>
        <bgColor indexed="64"/>
      </patternFill>
    </fill>
    <fill>
      <patternFill patternType="solid">
        <fgColor rgb="FFFFFF00"/>
        <bgColor indexed="64"/>
      </patternFill>
    </fill>
  </fills>
  <borders count="3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theme="2"/>
      </left>
      <right/>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rgb="FF000000"/>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diagonal/>
    </border>
  </borders>
  <cellStyleXfs count="3">
    <xf numFmtId="0" fontId="0" fillId="0" borderId="0"/>
    <xf numFmtId="0" fontId="4" fillId="6" borderId="0" applyNumberFormat="0" applyBorder="0" applyAlignment="0" applyProtection="0"/>
    <xf numFmtId="0" fontId="5" fillId="7" borderId="0" applyNumberFormat="0" applyBorder="0" applyAlignment="0" applyProtection="0"/>
  </cellStyleXfs>
  <cellXfs count="147">
    <xf numFmtId="0" fontId="0" fillId="0" borderId="0" xfId="0"/>
    <xf numFmtId="0" fontId="0" fillId="0" borderId="0" xfId="0" applyBorder="1"/>
    <xf numFmtId="0" fontId="2" fillId="0" borderId="0" xfId="0" applyFont="1" applyBorder="1" applyAlignment="1">
      <alignment wrapText="1"/>
    </xf>
    <xf numFmtId="0" fontId="0" fillId="0" borderId="0" xfId="0" applyFill="1" applyBorder="1"/>
    <xf numFmtId="0" fontId="0" fillId="0" borderId="14" xfId="0" applyBorder="1"/>
    <xf numFmtId="0" fontId="0" fillId="4" borderId="5" xfId="0" applyFill="1" applyBorder="1"/>
    <xf numFmtId="0" fontId="0" fillId="0" borderId="0" xfId="0" applyAlignment="1">
      <alignment wrapText="1"/>
    </xf>
    <xf numFmtId="0" fontId="0" fillId="0" borderId="0" xfId="0" applyAlignment="1"/>
    <xf numFmtId="0" fontId="3" fillId="4" borderId="5" xfId="0" applyFont="1" applyFill="1" applyBorder="1" applyAlignment="1">
      <alignment vertical="top"/>
    </xf>
    <xf numFmtId="0" fontId="9" fillId="5" borderId="5" xfId="0" applyFont="1" applyFill="1" applyBorder="1"/>
    <xf numFmtId="0" fontId="0" fillId="5" borderId="18" xfId="0" applyFill="1" applyBorder="1" applyAlignment="1">
      <alignment vertical="top" wrapText="1"/>
    </xf>
    <xf numFmtId="0" fontId="1" fillId="5" borderId="18" xfId="0" applyFont="1" applyFill="1" applyBorder="1" applyAlignment="1">
      <alignment vertical="top"/>
    </xf>
    <xf numFmtId="0" fontId="0" fillId="5" borderId="20" xfId="0" applyFill="1" applyBorder="1" applyAlignment="1">
      <alignment vertical="top"/>
    </xf>
    <xf numFmtId="0" fontId="0" fillId="5" borderId="15" xfId="0" applyFill="1" applyBorder="1" applyAlignment="1">
      <alignment vertical="top"/>
    </xf>
    <xf numFmtId="0" fontId="10" fillId="0" borderId="5" xfId="0" applyFont="1" applyBorder="1" applyAlignment="1">
      <alignment vertical="top" wrapText="1"/>
    </xf>
    <xf numFmtId="0" fontId="11" fillId="0" borderId="5" xfId="0" applyFont="1" applyBorder="1" applyAlignment="1">
      <alignment vertical="top"/>
    </xf>
    <xf numFmtId="0" fontId="10" fillId="0" borderId="5" xfId="0" applyFont="1" applyBorder="1" applyAlignment="1">
      <alignment vertical="top"/>
    </xf>
    <xf numFmtId="0" fontId="10" fillId="0" borderId="5" xfId="0" applyFont="1" applyFill="1" applyBorder="1" applyAlignment="1">
      <alignment vertical="top" wrapText="1"/>
    </xf>
    <xf numFmtId="0" fontId="10" fillId="0" borderId="5" xfId="0" applyFont="1" applyFill="1" applyBorder="1" applyAlignment="1">
      <alignment vertical="top"/>
    </xf>
    <xf numFmtId="0" fontId="10" fillId="4" borderId="5" xfId="0" applyFont="1" applyFill="1" applyBorder="1" applyAlignment="1">
      <alignment vertical="top" wrapText="1"/>
    </xf>
    <xf numFmtId="0" fontId="11" fillId="0" borderId="23" xfId="0" applyFont="1" applyBorder="1" applyAlignment="1">
      <alignment vertical="top"/>
    </xf>
    <xf numFmtId="0" fontId="10" fillId="0" borderId="23" xfId="0" applyFont="1" applyBorder="1" applyAlignment="1">
      <alignment vertical="top"/>
    </xf>
    <xf numFmtId="0" fontId="10" fillId="0" borderId="23" xfId="0" applyFont="1" applyFill="1" applyBorder="1" applyAlignment="1">
      <alignment vertical="top"/>
    </xf>
    <xf numFmtId="0" fontId="8" fillId="2" borderId="6" xfId="0" applyFont="1" applyFill="1" applyBorder="1" applyAlignment="1">
      <alignment horizontal="center" vertical="center" wrapText="1"/>
    </xf>
    <xf numFmtId="0" fontId="7" fillId="3" borderId="6" xfId="0" applyFont="1" applyFill="1" applyBorder="1" applyAlignment="1">
      <alignment horizontal="center"/>
    </xf>
    <xf numFmtId="0" fontId="7" fillId="3" borderId="5" xfId="0" applyFont="1" applyFill="1" applyBorder="1" applyAlignment="1">
      <alignment horizontal="center"/>
    </xf>
    <xf numFmtId="0" fontId="7" fillId="3" borderId="18" xfId="0" applyFont="1" applyFill="1" applyBorder="1" applyAlignment="1">
      <alignment horizontal="center"/>
    </xf>
    <xf numFmtId="0" fontId="7" fillId="3" borderId="7" xfId="0" applyFont="1" applyFill="1" applyBorder="1" applyAlignment="1">
      <alignment horizontal="center"/>
    </xf>
    <xf numFmtId="0" fontId="14" fillId="7" borderId="5" xfId="2" applyFont="1" applyBorder="1" applyAlignment="1">
      <alignment horizontal="left" vertical="top"/>
    </xf>
    <xf numFmtId="0" fontId="10" fillId="0" borderId="5" xfId="0" applyFont="1" applyBorder="1" applyAlignment="1">
      <alignment horizontal="left" vertical="top" wrapText="1"/>
    </xf>
    <xf numFmtId="0" fontId="11" fillId="0" borderId="5" xfId="0" applyFont="1" applyBorder="1" applyAlignment="1">
      <alignment horizontal="left" vertical="top"/>
    </xf>
    <xf numFmtId="0" fontId="10" fillId="0" borderId="5" xfId="0" applyFont="1" applyBorder="1" applyAlignment="1">
      <alignment horizontal="left" vertical="top"/>
    </xf>
    <xf numFmtId="0" fontId="10" fillId="0" borderId="18" xfId="0" applyFont="1" applyBorder="1" applyAlignment="1">
      <alignment horizontal="left" vertical="top"/>
    </xf>
    <xf numFmtId="0" fontId="15" fillId="7" borderId="5" xfId="2" applyFont="1" applyBorder="1" applyAlignment="1">
      <alignment horizontal="left" vertical="top"/>
    </xf>
    <xf numFmtId="0" fontId="17" fillId="7" borderId="6" xfId="2" applyFont="1" applyBorder="1" applyAlignment="1">
      <alignment horizontal="left" vertical="top"/>
    </xf>
    <xf numFmtId="0" fontId="8" fillId="2" borderId="5" xfId="0" applyFont="1" applyFill="1" applyBorder="1" applyAlignment="1">
      <alignment horizontal="center" vertical="center" wrapText="1"/>
    </xf>
    <xf numFmtId="0" fontId="17" fillId="7" borderId="5" xfId="2" applyFont="1" applyBorder="1" applyAlignment="1">
      <alignment horizontal="center"/>
    </xf>
    <xf numFmtId="0" fontId="16" fillId="7" borderId="5" xfId="2" applyFont="1" applyBorder="1" applyAlignment="1">
      <alignment horizontal="center"/>
    </xf>
    <xf numFmtId="0" fontId="16" fillId="7" borderId="5" xfId="2" applyFont="1" applyBorder="1"/>
    <xf numFmtId="0" fontId="10" fillId="0" borderId="5" xfId="0" applyFont="1" applyBorder="1"/>
    <xf numFmtId="0" fontId="10" fillId="0" borderId="0" xfId="0" applyFont="1"/>
    <xf numFmtId="0" fontId="19" fillId="5" borderId="5" xfId="0" applyFont="1" applyFill="1" applyBorder="1" applyAlignment="1">
      <alignment horizontal="center"/>
    </xf>
    <xf numFmtId="0" fontId="19" fillId="5" borderId="22" xfId="0" applyFont="1" applyFill="1" applyBorder="1" applyAlignment="1">
      <alignment horizontal="center"/>
    </xf>
    <xf numFmtId="0" fontId="20" fillId="0" borderId="5" xfId="0" applyFont="1" applyBorder="1" applyAlignment="1">
      <alignment vertical="top" wrapText="1"/>
    </xf>
    <xf numFmtId="0" fontId="10" fillId="0" borderId="5" xfId="0" applyFont="1" applyBorder="1" applyAlignment="1">
      <alignment wrapText="1"/>
    </xf>
    <xf numFmtId="0" fontId="10" fillId="0" borderId="21" xfId="0" applyFont="1" applyBorder="1" applyAlignment="1">
      <alignment horizontal="left" vertical="top"/>
    </xf>
    <xf numFmtId="0" fontId="10" fillId="0" borderId="10" xfId="0" applyFont="1" applyBorder="1" applyAlignment="1">
      <alignment horizontal="left" vertical="top"/>
    </xf>
    <xf numFmtId="0" fontId="10" fillId="0" borderId="23" xfId="0" applyFont="1" applyBorder="1" applyAlignment="1">
      <alignment horizontal="left" vertical="top"/>
    </xf>
    <xf numFmtId="0" fontId="20" fillId="0" borderId="23" xfId="0" applyFont="1" applyBorder="1" applyAlignment="1">
      <alignment vertical="top" wrapText="1"/>
    </xf>
    <xf numFmtId="0" fontId="10" fillId="0" borderId="23" xfId="0" applyFont="1" applyBorder="1" applyAlignment="1">
      <alignment horizontal="left" vertical="top" wrapText="1"/>
    </xf>
    <xf numFmtId="0" fontId="11" fillId="0" borderId="23" xfId="0" applyFont="1" applyBorder="1" applyAlignment="1">
      <alignment horizontal="left" vertical="top"/>
    </xf>
    <xf numFmtId="0" fontId="16" fillId="7" borderId="5" xfId="2" applyFont="1" applyBorder="1" applyAlignment="1">
      <alignment horizontal="left" vertical="top"/>
    </xf>
    <xf numFmtId="0" fontId="13" fillId="0" borderId="2" xfId="0" applyFont="1" applyBorder="1" applyAlignment="1">
      <alignment vertical="top"/>
    </xf>
    <xf numFmtId="0" fontId="13" fillId="0" borderId="0" xfId="0" applyFont="1" applyBorder="1" applyAlignment="1">
      <alignment vertical="top"/>
    </xf>
    <xf numFmtId="0" fontId="6" fillId="0" borderId="5" xfId="0" applyFont="1" applyBorder="1" applyAlignment="1">
      <alignment horizontal="left" vertical="top" wrapText="1"/>
    </xf>
    <xf numFmtId="0" fontId="8" fillId="0" borderId="5" xfId="0" applyFont="1" applyBorder="1" applyAlignment="1">
      <alignment horizontal="left" vertical="top"/>
    </xf>
    <xf numFmtId="0" fontId="6" fillId="0" borderId="5" xfId="0" applyFont="1" applyBorder="1" applyAlignment="1">
      <alignment horizontal="left" vertical="top"/>
    </xf>
    <xf numFmtId="9" fontId="6" fillId="0" borderId="5" xfId="0" applyNumberFormat="1" applyFont="1" applyBorder="1" applyAlignment="1">
      <alignment horizontal="left" vertical="top"/>
    </xf>
    <xf numFmtId="0" fontId="8" fillId="0" borderId="5" xfId="0" applyFont="1" applyBorder="1" applyAlignment="1">
      <alignment horizontal="left" vertical="top" wrapText="1"/>
    </xf>
    <xf numFmtId="0" fontId="6" fillId="0" borderId="5" xfId="1" applyFont="1" applyFill="1" applyBorder="1" applyAlignment="1">
      <alignment horizontal="left" vertical="top" wrapText="1"/>
    </xf>
    <xf numFmtId="0" fontId="17" fillId="0" borderId="5" xfId="1" applyFont="1" applyFill="1" applyBorder="1" applyAlignment="1">
      <alignment horizontal="left" vertical="top"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9" fillId="5" borderId="5" xfId="0" applyFont="1" applyFill="1" applyBorder="1"/>
    <xf numFmtId="0" fontId="23" fillId="0" borderId="5" xfId="0" applyFont="1" applyBorder="1" applyAlignment="1">
      <alignment horizontal="left" vertical="top"/>
    </xf>
    <xf numFmtId="0" fontId="21" fillId="0" borderId="0" xfId="0" applyFont="1" applyBorder="1" applyAlignment="1">
      <alignment horizontal="center"/>
    </xf>
    <xf numFmtId="0" fontId="21" fillId="0" borderId="18" xfId="0" applyFont="1" applyBorder="1" applyAlignment="1"/>
    <xf numFmtId="0" fontId="21" fillId="0" borderId="20" xfId="0" applyFont="1" applyBorder="1" applyAlignment="1"/>
    <xf numFmtId="0" fontId="21" fillId="0" borderId="15" xfId="0" applyFont="1" applyBorder="1" applyAlignment="1"/>
    <xf numFmtId="0" fontId="23" fillId="0" borderId="5" xfId="1" applyFont="1" applyFill="1" applyBorder="1" applyAlignment="1">
      <alignment horizontal="left" vertical="top"/>
    </xf>
    <xf numFmtId="0" fontId="23" fillId="0" borderId="5" xfId="0" applyFont="1" applyBorder="1" applyAlignment="1">
      <alignment horizontal="left" vertical="top" wrapText="1"/>
    </xf>
    <xf numFmtId="0" fontId="23" fillId="0" borderId="5" xfId="1" applyFont="1" applyFill="1" applyBorder="1" applyAlignment="1">
      <alignment horizontal="left" vertical="top" wrapText="1"/>
    </xf>
    <xf numFmtId="0" fontId="24" fillId="0" borderId="20" xfId="0" applyFont="1" applyBorder="1" applyAlignment="1"/>
    <xf numFmtId="0" fontId="12" fillId="0" borderId="18" xfId="0" applyFont="1" applyBorder="1" applyAlignment="1">
      <alignment horizontal="left" vertical="top"/>
    </xf>
    <xf numFmtId="0" fontId="25" fillId="0" borderId="18" xfId="0" applyFont="1" applyBorder="1" applyAlignment="1">
      <alignment horizontal="left" vertical="top"/>
    </xf>
    <xf numFmtId="0" fontId="25" fillId="0" borderId="5" xfId="0" applyFont="1" applyBorder="1" applyAlignment="1">
      <alignment horizontal="left" vertical="top"/>
    </xf>
    <xf numFmtId="0" fontId="12" fillId="0" borderId="10" xfId="0" applyFont="1" applyBorder="1" applyAlignment="1">
      <alignment horizontal="left" vertical="top"/>
    </xf>
    <xf numFmtId="0" fontId="25" fillId="0" borderId="23" xfId="0" applyFont="1" applyBorder="1" applyAlignment="1">
      <alignment horizontal="left" vertical="top"/>
    </xf>
    <xf numFmtId="0" fontId="0" fillId="8" borderId="25" xfId="0" applyFill="1" applyBorder="1"/>
    <xf numFmtId="0" fontId="0" fillId="8" borderId="26" xfId="0" applyFill="1" applyBorder="1"/>
    <xf numFmtId="0" fontId="0" fillId="8" borderId="27" xfId="0" applyFill="1" applyBorder="1"/>
    <xf numFmtId="0" fontId="25" fillId="7" borderId="5" xfId="2" applyFont="1" applyBorder="1" applyAlignment="1">
      <alignment horizontal="left" vertical="top"/>
    </xf>
    <xf numFmtId="0" fontId="10" fillId="0" borderId="29" xfId="0" applyFont="1" applyBorder="1" applyAlignment="1">
      <alignment horizontal="left" vertical="top"/>
    </xf>
    <xf numFmtId="0" fontId="10" fillId="0" borderId="30" xfId="0" applyFont="1" applyBorder="1" applyAlignment="1">
      <alignment vertical="top"/>
    </xf>
    <xf numFmtId="0" fontId="10" fillId="0" borderId="28" xfId="0" applyFont="1" applyBorder="1" applyAlignment="1">
      <alignment vertical="top"/>
    </xf>
    <xf numFmtId="0" fontId="14" fillId="9" borderId="5" xfId="0" applyFont="1" applyFill="1" applyBorder="1" applyAlignment="1">
      <alignment vertical="top" wrapText="1"/>
    </xf>
    <xf numFmtId="0" fontId="6" fillId="9" borderId="5" xfId="0" applyFont="1" applyFill="1" applyBorder="1" applyAlignment="1">
      <alignment horizontal="left" vertical="top" wrapText="1"/>
    </xf>
    <xf numFmtId="0" fontId="28" fillId="9" borderId="0" xfId="0" applyFont="1" applyFill="1" applyAlignment="1">
      <alignment horizontal="left" vertical="top" wrapText="1"/>
    </xf>
    <xf numFmtId="0" fontId="10" fillId="9" borderId="5" xfId="0" applyFont="1" applyFill="1" applyBorder="1" applyAlignment="1">
      <alignment vertical="top" wrapText="1"/>
    </xf>
    <xf numFmtId="0" fontId="6" fillId="0" borderId="18" xfId="0" applyFont="1" applyBorder="1" applyAlignment="1">
      <alignment horizontal="left" vertical="top"/>
    </xf>
    <xf numFmtId="0" fontId="6" fillId="0" borderId="15" xfId="0" applyFont="1" applyBorder="1" applyAlignment="1">
      <alignment horizontal="left" vertical="top"/>
    </xf>
    <xf numFmtId="0" fontId="17" fillId="7" borderId="5" xfId="2" applyFont="1" applyBorder="1" applyAlignment="1">
      <alignment horizontal="left" vertical="top"/>
    </xf>
    <xf numFmtId="0" fontId="18" fillId="5" borderId="15" xfId="2" applyFont="1" applyFill="1" applyBorder="1" applyAlignment="1">
      <alignment horizontal="center" vertical="top"/>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19" xfId="0" applyFont="1" applyBorder="1" applyAlignment="1">
      <alignment horizontal="center" vertical="center"/>
    </xf>
    <xf numFmtId="0" fontId="13" fillId="0" borderId="0" xfId="0" applyFont="1" applyBorder="1" applyAlignment="1">
      <alignment horizontal="center" vertical="center"/>
    </xf>
    <xf numFmtId="0" fontId="13" fillId="0" borderId="4" xfId="0" applyFont="1" applyBorder="1" applyAlignment="1">
      <alignment horizontal="center" vertical="center"/>
    </xf>
    <xf numFmtId="0" fontId="0" fillId="0" borderId="18" xfId="0" applyBorder="1" applyAlignment="1">
      <alignment horizontal="center"/>
    </xf>
    <xf numFmtId="0" fontId="0" fillId="0" borderId="20" xfId="0" applyBorder="1" applyAlignment="1">
      <alignment horizontal="center"/>
    </xf>
    <xf numFmtId="0" fontId="0" fillId="0" borderId="15" xfId="0" applyBorder="1" applyAlignment="1">
      <alignment horizontal="center"/>
    </xf>
    <xf numFmtId="0" fontId="8" fillId="4" borderId="10"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xf>
    <xf numFmtId="0" fontId="8" fillId="4" borderId="16" xfId="0" applyFont="1" applyFill="1" applyBorder="1" applyAlignment="1">
      <alignment horizontal="center" vertical="center"/>
    </xf>
    <xf numFmtId="0" fontId="8" fillId="4" borderId="0" xfId="0" applyFont="1" applyFill="1" applyBorder="1" applyAlignment="1">
      <alignment horizontal="center" vertical="center"/>
    </xf>
    <xf numFmtId="0" fontId="8" fillId="4" borderId="17" xfId="0" applyFont="1" applyFill="1" applyBorder="1" applyAlignment="1">
      <alignment horizontal="center" vertical="center"/>
    </xf>
    <xf numFmtId="0" fontId="8" fillId="4" borderId="8" xfId="0" applyFont="1" applyFill="1" applyBorder="1" applyAlignment="1">
      <alignment horizontal="center" vertical="center"/>
    </xf>
    <xf numFmtId="0" fontId="8" fillId="4" borderId="9" xfId="0" applyFont="1" applyFill="1" applyBorder="1" applyAlignment="1">
      <alignment horizontal="center" vertical="center"/>
    </xf>
    <xf numFmtId="0" fontId="8" fillId="4" borderId="13" xfId="0" applyFont="1" applyFill="1" applyBorder="1" applyAlignment="1">
      <alignment horizontal="center" vertical="center"/>
    </xf>
    <xf numFmtId="0" fontId="6" fillId="0" borderId="18" xfId="0" applyFont="1" applyBorder="1" applyAlignment="1">
      <alignment horizontal="left" vertical="top"/>
    </xf>
    <xf numFmtId="0" fontId="6" fillId="0" borderId="15" xfId="0" applyFont="1" applyBorder="1" applyAlignment="1">
      <alignment horizontal="left" vertical="top"/>
    </xf>
    <xf numFmtId="0" fontId="0" fillId="4" borderId="18" xfId="0" applyFill="1" applyBorder="1" applyAlignment="1">
      <alignment horizontal="left" vertical="top" wrapText="1"/>
    </xf>
    <xf numFmtId="0" fontId="0" fillId="4" borderId="20" xfId="0" applyFill="1" applyBorder="1" applyAlignment="1">
      <alignment horizontal="left" vertical="top" wrapText="1"/>
    </xf>
    <xf numFmtId="0" fontId="0" fillId="4" borderId="15" xfId="0" applyFill="1" applyBorder="1" applyAlignment="1">
      <alignment horizontal="left" vertical="top" wrapText="1"/>
    </xf>
    <xf numFmtId="0" fontId="7" fillId="0" borderId="1" xfId="0" applyFont="1" applyBorder="1" applyAlignment="1">
      <alignment horizontal="center" vertical="top"/>
    </xf>
    <xf numFmtId="0" fontId="7" fillId="0" borderId="2" xfId="0" applyFont="1" applyBorder="1" applyAlignment="1">
      <alignment horizontal="center" vertical="top"/>
    </xf>
    <xf numFmtId="0" fontId="7" fillId="0" borderId="19" xfId="0" applyFont="1" applyBorder="1" applyAlignment="1">
      <alignment horizontal="center" vertical="top"/>
    </xf>
    <xf numFmtId="0" fontId="7" fillId="0" borderId="0" xfId="0" applyFont="1" applyBorder="1" applyAlignment="1">
      <alignment horizontal="center" vertical="top"/>
    </xf>
    <xf numFmtId="0" fontId="17" fillId="7" borderId="5" xfId="2" applyFont="1" applyBorder="1" applyAlignment="1">
      <alignment horizontal="left" vertical="top"/>
    </xf>
    <xf numFmtId="0" fontId="22" fillId="8" borderId="19" xfId="0" applyFont="1" applyFill="1" applyBorder="1" applyAlignment="1">
      <alignment horizontal="center"/>
    </xf>
    <xf numFmtId="0" fontId="22" fillId="8" borderId="0" xfId="0" applyFont="1" applyFill="1" applyBorder="1" applyAlignment="1">
      <alignment horizontal="center"/>
    </xf>
    <xf numFmtId="0" fontId="22" fillId="8" borderId="4" xfId="0" applyFont="1" applyFill="1" applyBorder="1" applyAlignment="1">
      <alignment horizontal="center"/>
    </xf>
    <xf numFmtId="0" fontId="26" fillId="8" borderId="19" xfId="0" applyFont="1" applyFill="1" applyBorder="1" applyAlignment="1">
      <alignment horizontal="center"/>
    </xf>
    <xf numFmtId="0" fontId="26" fillId="8" borderId="0" xfId="0" applyFont="1" applyFill="1" applyBorder="1" applyAlignment="1">
      <alignment horizontal="center"/>
    </xf>
    <xf numFmtId="0" fontId="26" fillId="8" borderId="4" xfId="0" applyFont="1" applyFill="1" applyBorder="1" applyAlignment="1">
      <alignment horizontal="center"/>
    </xf>
    <xf numFmtId="0" fontId="19" fillId="0" borderId="1" xfId="0" applyFont="1" applyBorder="1" applyAlignment="1">
      <alignment horizontal="center" vertical="top"/>
    </xf>
    <xf numFmtId="0" fontId="19" fillId="0" borderId="2" xfId="0" applyFont="1" applyBorder="1" applyAlignment="1">
      <alignment horizontal="center" vertical="top"/>
    </xf>
    <xf numFmtId="0" fontId="19" fillId="0" borderId="19" xfId="0" applyFont="1" applyBorder="1" applyAlignment="1">
      <alignment horizontal="center" vertical="top"/>
    </xf>
    <xf numFmtId="0" fontId="19" fillId="0" borderId="0" xfId="0" applyFont="1" applyBorder="1" applyAlignment="1">
      <alignment horizontal="center" vertical="top"/>
    </xf>
    <xf numFmtId="0" fontId="11" fillId="0" borderId="16" xfId="0" applyFont="1" applyBorder="1" applyAlignment="1">
      <alignment horizontal="center" vertical="center"/>
    </xf>
    <xf numFmtId="0" fontId="11" fillId="0" borderId="0" xfId="0" applyFont="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8" fillId="5" borderId="18" xfId="2" applyFont="1" applyFill="1" applyBorder="1" applyAlignment="1">
      <alignment horizontal="center" vertical="top"/>
    </xf>
    <xf numFmtId="0" fontId="18" fillId="5" borderId="15" xfId="2" applyFont="1" applyFill="1" applyBorder="1" applyAlignment="1">
      <alignment horizontal="center" vertical="top"/>
    </xf>
    <xf numFmtId="0" fontId="3" fillId="8" borderId="1" xfId="0" applyFont="1"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9" xfId="0" applyFill="1" applyBorder="1" applyAlignment="1">
      <alignment horizontal="center"/>
    </xf>
    <xf numFmtId="0" fontId="0" fillId="8" borderId="0" xfId="0" applyFill="1" applyBorder="1" applyAlignment="1">
      <alignment horizontal="center"/>
    </xf>
    <xf numFmtId="0" fontId="0" fillId="8" borderId="4" xfId="0" applyFill="1" applyBorder="1" applyAlignment="1">
      <alignment horizontal="center"/>
    </xf>
    <xf numFmtId="0" fontId="10" fillId="0" borderId="23" xfId="0" applyFont="1" applyBorder="1" applyAlignment="1">
      <alignment horizontal="center" vertical="top"/>
    </xf>
    <xf numFmtId="0" fontId="10" fillId="0" borderId="31" xfId="0" applyFont="1" applyBorder="1" applyAlignment="1">
      <alignment horizontal="center" vertical="top"/>
    </xf>
    <xf numFmtId="0" fontId="25" fillId="0" borderId="32" xfId="0" applyFont="1" applyBorder="1" applyAlignment="1">
      <alignment horizontal="left" vertical="top"/>
    </xf>
    <xf numFmtId="0" fontId="25" fillId="0" borderId="24" xfId="0" applyFont="1" applyBorder="1" applyAlignment="1">
      <alignment horizontal="left" vertical="top"/>
    </xf>
  </cellXfs>
  <cellStyles count="3">
    <cellStyle name="Bad" xfId="1" builtinId="27"/>
    <cellStyle name="Neutral" xfId="2"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13" Type="http://schemas.openxmlformats.org/officeDocument/2006/relationships/customXml" Target="../customXml/item6.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 Id="rId14" Type="http://schemas.openxmlformats.org/officeDocument/2006/relationships/customXml" Target="../customXml/item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topLeftCell="A7" zoomScale="90" zoomScaleNormal="90" workbookViewId="0">
      <selection activeCell="C11" sqref="C11"/>
    </sheetView>
  </sheetViews>
  <sheetFormatPr defaultRowHeight="15"/>
  <cols>
    <col min="1" max="1" width="34.85546875" customWidth="1"/>
    <col min="2" max="2" width="20.7109375" bestFit="1" customWidth="1"/>
    <col min="3" max="3" width="13.85546875" bestFit="1" customWidth="1"/>
    <col min="4" max="4" width="16.7109375" customWidth="1"/>
    <col min="5" max="6" width="19.85546875" customWidth="1"/>
    <col min="7" max="7" width="18.42578125" customWidth="1"/>
  </cols>
  <sheetData>
    <row r="1" spans="1:9" ht="18.75" customHeight="1">
      <c r="A1" s="93" t="s">
        <v>0</v>
      </c>
      <c r="B1" s="94"/>
      <c r="C1" s="94"/>
      <c r="D1" s="94"/>
      <c r="E1" s="94"/>
      <c r="F1" s="94"/>
      <c r="G1" s="95"/>
    </row>
    <row r="2" spans="1:9" ht="15.75" customHeight="1">
      <c r="A2" s="96"/>
      <c r="B2" s="97"/>
      <c r="C2" s="97"/>
      <c r="D2" s="97"/>
      <c r="E2" s="97"/>
      <c r="F2" s="97"/>
      <c r="G2" s="98"/>
      <c r="H2" s="2"/>
      <c r="I2" s="1"/>
    </row>
    <row r="3" spans="1:9" ht="15.75">
      <c r="A3" s="25" t="s">
        <v>1</v>
      </c>
      <c r="B3" s="102" t="s">
        <v>2</v>
      </c>
      <c r="C3" s="103"/>
      <c r="D3" s="103"/>
      <c r="E3" s="103"/>
      <c r="F3" s="103"/>
      <c r="G3" s="104"/>
      <c r="H3" s="1"/>
      <c r="I3" s="1"/>
    </row>
    <row r="4" spans="1:9" ht="29.25" customHeight="1">
      <c r="A4" s="23" t="s">
        <v>3</v>
      </c>
      <c r="B4" s="105"/>
      <c r="C4" s="106"/>
      <c r="D4" s="106"/>
      <c r="E4" s="106"/>
      <c r="F4" s="106"/>
      <c r="G4" s="107"/>
      <c r="H4" s="1"/>
      <c r="I4" s="1"/>
    </row>
    <row r="5" spans="1:9" ht="66" customHeight="1">
      <c r="A5" s="23" t="s">
        <v>4</v>
      </c>
      <c r="B5" s="108"/>
      <c r="C5" s="109"/>
      <c r="D5" s="109"/>
      <c r="E5" s="109"/>
      <c r="F5" s="109"/>
      <c r="G5" s="110"/>
      <c r="H5" s="1"/>
      <c r="I5" s="1"/>
    </row>
    <row r="6" spans="1:9" ht="15.75">
      <c r="A6" s="24" t="s">
        <v>5</v>
      </c>
      <c r="B6" s="25" t="s">
        <v>6</v>
      </c>
      <c r="C6" s="25" t="s">
        <v>7</v>
      </c>
      <c r="D6" s="25" t="s">
        <v>8</v>
      </c>
      <c r="E6" s="25" t="s">
        <v>9</v>
      </c>
      <c r="F6" s="26" t="s">
        <v>10</v>
      </c>
      <c r="G6" s="27" t="s">
        <v>11</v>
      </c>
      <c r="H6" s="3"/>
      <c r="I6" s="1"/>
    </row>
    <row r="7" spans="1:9" ht="57">
      <c r="A7" s="14" t="s">
        <v>12</v>
      </c>
      <c r="B7" s="15" t="s">
        <v>13</v>
      </c>
      <c r="C7" s="16" t="s">
        <v>14</v>
      </c>
      <c r="D7" s="16"/>
      <c r="E7" s="16" t="s">
        <v>14</v>
      </c>
      <c r="F7" s="16"/>
      <c r="G7" s="16"/>
    </row>
    <row r="8" spans="1:9" ht="57">
      <c r="A8" s="14" t="s">
        <v>15</v>
      </c>
      <c r="B8" s="15" t="s">
        <v>13</v>
      </c>
      <c r="C8" s="16" t="s">
        <v>14</v>
      </c>
      <c r="D8" s="16"/>
      <c r="E8" s="16" t="s">
        <v>14</v>
      </c>
      <c r="F8" s="16"/>
      <c r="G8" s="16"/>
    </row>
    <row r="9" spans="1:9" ht="85.5">
      <c r="A9" s="88" t="s">
        <v>16</v>
      </c>
      <c r="B9" s="15" t="s">
        <v>13</v>
      </c>
      <c r="C9" s="16" t="s">
        <v>14</v>
      </c>
      <c r="D9" s="16"/>
      <c r="E9" s="16" t="s">
        <v>14</v>
      </c>
      <c r="F9" s="16"/>
      <c r="G9" s="16"/>
    </row>
    <row r="10" spans="1:9" ht="85.5">
      <c r="A10" s="85" t="s">
        <v>17</v>
      </c>
      <c r="B10" s="15" t="s">
        <v>13</v>
      </c>
      <c r="C10" s="16" t="s">
        <v>14</v>
      </c>
      <c r="D10" s="18"/>
      <c r="E10" s="16" t="s">
        <v>14</v>
      </c>
      <c r="F10" s="16"/>
      <c r="G10" s="16"/>
    </row>
    <row r="11" spans="1:9" ht="99.75">
      <c r="A11" s="85" t="s">
        <v>18</v>
      </c>
      <c r="B11" s="15" t="s">
        <v>13</v>
      </c>
      <c r="C11" s="16" t="s">
        <v>14</v>
      </c>
      <c r="D11" s="18"/>
      <c r="E11" s="16" t="s">
        <v>14</v>
      </c>
      <c r="F11" s="16"/>
      <c r="G11" s="16"/>
    </row>
    <row r="12" spans="1:9" ht="71.25">
      <c r="A12" s="17" t="s">
        <v>19</v>
      </c>
      <c r="B12" s="15" t="s">
        <v>13</v>
      </c>
      <c r="C12" s="16" t="s">
        <v>14</v>
      </c>
      <c r="D12" s="18"/>
      <c r="E12" s="16" t="s">
        <v>14</v>
      </c>
      <c r="F12" s="16"/>
      <c r="G12" s="16"/>
    </row>
    <row r="13" spans="1:9" ht="85.5">
      <c r="A13" s="19" t="s">
        <v>20</v>
      </c>
      <c r="B13" s="20" t="s">
        <v>13</v>
      </c>
      <c r="C13" s="21" t="s">
        <v>14</v>
      </c>
      <c r="D13" s="22"/>
      <c r="E13" s="21" t="s">
        <v>14</v>
      </c>
      <c r="F13" s="21"/>
      <c r="G13" s="21"/>
    </row>
    <row r="14" spans="1:9">
      <c r="A14" s="10"/>
      <c r="B14" s="11"/>
      <c r="C14" s="12"/>
      <c r="D14" s="12"/>
      <c r="E14" s="12"/>
      <c r="F14" s="12"/>
      <c r="G14" s="13"/>
    </row>
    <row r="15" spans="1:9" ht="15.75">
      <c r="A15" s="9" t="s">
        <v>21</v>
      </c>
      <c r="B15" s="99"/>
      <c r="C15" s="100"/>
      <c r="D15" s="100"/>
      <c r="E15" s="100"/>
      <c r="F15" s="100"/>
      <c r="G15" s="101"/>
    </row>
    <row r="16" spans="1:9" ht="30" customHeight="1"/>
    <row r="25" spans="9:9">
      <c r="I25" s="4"/>
    </row>
  </sheetData>
  <mergeCells count="3">
    <mergeCell ref="A1:G2"/>
    <mergeCell ref="B15:G15"/>
    <mergeCell ref="B3:G5"/>
  </mergeCells>
  <pageMargins left="0.25" right="0.25"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8"/>
  <sheetViews>
    <sheetView topLeftCell="A19" zoomScale="80" zoomScaleNormal="80" workbookViewId="0">
      <selection activeCell="B23" sqref="B23:I23"/>
    </sheetView>
  </sheetViews>
  <sheetFormatPr defaultRowHeight="15"/>
  <cols>
    <col min="1" max="1" width="70.7109375" customWidth="1"/>
    <col min="2" max="2" width="17.140625" customWidth="1"/>
    <col min="3" max="3" width="20.7109375" bestFit="1" customWidth="1"/>
    <col min="4" max="4" width="16.28515625" customWidth="1"/>
    <col min="5" max="5" width="17.42578125" bestFit="1" customWidth="1"/>
    <col min="6" max="6" width="20" bestFit="1" customWidth="1"/>
    <col min="7" max="7" width="12.85546875" bestFit="1" customWidth="1"/>
    <col min="9" max="9" width="25.28515625" bestFit="1" customWidth="1"/>
  </cols>
  <sheetData>
    <row r="1" spans="1:8" ht="15" customHeight="1">
      <c r="A1" s="116" t="s">
        <v>22</v>
      </c>
      <c r="B1" s="117"/>
      <c r="C1" s="117"/>
      <c r="D1" s="117"/>
      <c r="E1" s="117"/>
      <c r="F1" s="117"/>
      <c r="G1" s="117"/>
      <c r="H1" s="117"/>
    </row>
    <row r="2" spans="1:8" ht="15" customHeight="1">
      <c r="A2" s="118"/>
      <c r="B2" s="119"/>
      <c r="C2" s="119"/>
      <c r="D2" s="119"/>
      <c r="E2" s="119"/>
      <c r="F2" s="119"/>
      <c r="G2" s="119"/>
      <c r="H2" s="119"/>
    </row>
    <row r="3" spans="1:8" ht="15.75">
      <c r="A3" s="91" t="s">
        <v>1</v>
      </c>
      <c r="B3" s="102" t="s">
        <v>2</v>
      </c>
      <c r="C3" s="103"/>
      <c r="D3" s="103"/>
      <c r="E3" s="103"/>
      <c r="F3" s="103"/>
      <c r="G3" s="103"/>
      <c r="H3" s="104"/>
    </row>
    <row r="4" spans="1:8" ht="15.75">
      <c r="A4" s="35" t="s">
        <v>3</v>
      </c>
      <c r="B4" s="105"/>
      <c r="C4" s="106"/>
      <c r="D4" s="106"/>
      <c r="E4" s="106"/>
      <c r="F4" s="106"/>
      <c r="G4" s="106"/>
      <c r="H4" s="107"/>
    </row>
    <row r="5" spans="1:8" ht="33.75" customHeight="1">
      <c r="A5" s="23" t="s">
        <v>4</v>
      </c>
      <c r="B5" s="108"/>
      <c r="C5" s="109"/>
      <c r="D5" s="109"/>
      <c r="E5" s="109"/>
      <c r="F5" s="109"/>
      <c r="G5" s="109"/>
      <c r="H5" s="110"/>
    </row>
    <row r="6" spans="1:8" ht="15.75">
      <c r="A6" s="34" t="s">
        <v>5</v>
      </c>
      <c r="B6" s="91" t="s">
        <v>6</v>
      </c>
      <c r="C6" s="91" t="s">
        <v>7</v>
      </c>
      <c r="D6" s="91" t="s">
        <v>8</v>
      </c>
      <c r="E6" s="91" t="s">
        <v>9</v>
      </c>
      <c r="F6" s="91" t="s">
        <v>10</v>
      </c>
      <c r="G6" s="120" t="s">
        <v>11</v>
      </c>
      <c r="H6" s="120"/>
    </row>
    <row r="7" spans="1:8" ht="51.75" customHeight="1">
      <c r="A7" s="54" t="s">
        <v>23</v>
      </c>
      <c r="B7" s="55" t="s">
        <v>13</v>
      </c>
      <c r="C7" s="56" t="s">
        <v>14</v>
      </c>
      <c r="D7" s="56"/>
      <c r="E7" s="56" t="s">
        <v>14</v>
      </c>
      <c r="F7" s="57"/>
      <c r="G7" s="111"/>
      <c r="H7" s="112"/>
    </row>
    <row r="8" spans="1:8" ht="49.5" customHeight="1">
      <c r="A8" s="54" t="s">
        <v>24</v>
      </c>
      <c r="B8" s="55" t="s">
        <v>13</v>
      </c>
      <c r="C8" s="56" t="s">
        <v>14</v>
      </c>
      <c r="D8" s="56"/>
      <c r="E8" s="56" t="s">
        <v>14</v>
      </c>
      <c r="F8" s="57"/>
      <c r="G8" s="111"/>
      <c r="H8" s="112"/>
    </row>
    <row r="9" spans="1:8" ht="47.25" customHeight="1">
      <c r="A9" s="54" t="s">
        <v>25</v>
      </c>
      <c r="B9" s="55" t="s">
        <v>13</v>
      </c>
      <c r="C9" s="56" t="s">
        <v>14</v>
      </c>
      <c r="D9" s="56"/>
      <c r="E9" s="56" t="s">
        <v>14</v>
      </c>
      <c r="F9" s="56"/>
      <c r="G9" s="111"/>
      <c r="H9" s="112"/>
    </row>
    <row r="10" spans="1:8" ht="55.5" customHeight="1">
      <c r="A10" s="54" t="s">
        <v>26</v>
      </c>
      <c r="B10" s="55" t="s">
        <v>13</v>
      </c>
      <c r="C10" s="56" t="s">
        <v>14</v>
      </c>
      <c r="D10" s="56"/>
      <c r="E10" s="56" t="s">
        <v>14</v>
      </c>
      <c r="F10" s="56"/>
      <c r="G10" s="89"/>
      <c r="H10" s="90"/>
    </row>
    <row r="11" spans="1:8" ht="52.5" customHeight="1">
      <c r="A11" s="86" t="s">
        <v>27</v>
      </c>
      <c r="B11" s="55" t="s">
        <v>13</v>
      </c>
      <c r="C11" s="56" t="s">
        <v>14</v>
      </c>
      <c r="D11" s="56"/>
      <c r="E11" s="56" t="s">
        <v>14</v>
      </c>
      <c r="F11" s="56"/>
      <c r="G11" s="89"/>
      <c r="H11" s="90"/>
    </row>
    <row r="12" spans="1:8" ht="42.75" customHeight="1">
      <c r="A12" s="54" t="s">
        <v>28</v>
      </c>
      <c r="B12" s="55" t="s">
        <v>13</v>
      </c>
      <c r="C12" s="56" t="s">
        <v>14</v>
      </c>
      <c r="D12" s="56"/>
      <c r="E12" s="56" t="s">
        <v>14</v>
      </c>
      <c r="F12" s="56"/>
      <c r="G12" s="89"/>
      <c r="H12" s="90"/>
    </row>
    <row r="13" spans="1:8" ht="39.75" customHeight="1">
      <c r="A13" s="54" t="s">
        <v>29</v>
      </c>
      <c r="B13" s="55" t="s">
        <v>13</v>
      </c>
      <c r="C13" s="56" t="s">
        <v>14</v>
      </c>
      <c r="D13" s="56"/>
      <c r="E13" s="56" t="s">
        <v>14</v>
      </c>
      <c r="F13" s="56"/>
      <c r="G13" s="89"/>
      <c r="H13" s="90"/>
    </row>
    <row r="14" spans="1:8" ht="75">
      <c r="A14" s="86" t="s">
        <v>30</v>
      </c>
      <c r="B14" s="58" t="s">
        <v>13</v>
      </c>
      <c r="C14" s="54" t="s">
        <v>14</v>
      </c>
      <c r="D14" s="54"/>
      <c r="E14" s="54" t="s">
        <v>14</v>
      </c>
      <c r="F14" s="56"/>
      <c r="G14" s="89"/>
      <c r="H14" s="90"/>
    </row>
    <row r="15" spans="1:8" ht="120.75" customHeight="1">
      <c r="A15" s="54" t="s">
        <v>31</v>
      </c>
      <c r="B15" s="58" t="s">
        <v>13</v>
      </c>
      <c r="C15" s="54" t="s">
        <v>14</v>
      </c>
      <c r="D15" s="54"/>
      <c r="E15" s="54" t="s">
        <v>14</v>
      </c>
      <c r="F15" s="56"/>
      <c r="G15" s="111"/>
      <c r="H15" s="112"/>
    </row>
    <row r="16" spans="1:8" ht="108" customHeight="1">
      <c r="A16" s="54" t="s">
        <v>32</v>
      </c>
      <c r="B16" s="58" t="s">
        <v>33</v>
      </c>
      <c r="C16" s="54" t="s">
        <v>34</v>
      </c>
      <c r="D16" s="70">
        <v>10</v>
      </c>
      <c r="E16" s="56">
        <v>50</v>
      </c>
      <c r="F16" s="64">
        <v>50</v>
      </c>
      <c r="G16" s="111"/>
      <c r="H16" s="112"/>
    </row>
    <row r="17" spans="1:9" ht="109.5" customHeight="1">
      <c r="A17" s="54" t="s">
        <v>35</v>
      </c>
      <c r="B17" s="58" t="s">
        <v>33</v>
      </c>
      <c r="C17" s="54" t="s">
        <v>36</v>
      </c>
      <c r="D17" s="70">
        <v>7</v>
      </c>
      <c r="E17" s="56">
        <v>15</v>
      </c>
      <c r="F17" s="64">
        <f>SUM(E17*0.7)</f>
        <v>10.5</v>
      </c>
      <c r="G17" s="111"/>
      <c r="H17" s="112"/>
    </row>
    <row r="18" spans="1:9" ht="138.75" customHeight="1">
      <c r="A18" s="59" t="s">
        <v>37</v>
      </c>
      <c r="B18" s="60" t="s">
        <v>33</v>
      </c>
      <c r="C18" s="59" t="s">
        <v>38</v>
      </c>
      <c r="D18" s="71">
        <v>7</v>
      </c>
      <c r="E18" s="56">
        <v>35</v>
      </c>
      <c r="F18" s="69">
        <f>SUM(E18*0.7)</f>
        <v>24.5</v>
      </c>
      <c r="G18" s="111"/>
      <c r="H18" s="112"/>
    </row>
    <row r="19" spans="1:9" ht="52.5" customHeight="1">
      <c r="A19" s="87" t="s">
        <v>39</v>
      </c>
      <c r="B19" s="58" t="s">
        <v>13</v>
      </c>
      <c r="C19" s="54" t="s">
        <v>14</v>
      </c>
      <c r="D19" s="54"/>
      <c r="E19" s="54" t="s">
        <v>14</v>
      </c>
      <c r="F19" s="56"/>
      <c r="G19" s="89"/>
      <c r="H19" s="56"/>
    </row>
    <row r="20" spans="1:9" ht="26.25" customHeight="1">
      <c r="A20" s="91" t="s">
        <v>40</v>
      </c>
      <c r="B20" s="66">
        <f>SUM(E16:E18)</f>
        <v>100</v>
      </c>
      <c r="C20" s="67"/>
      <c r="D20" s="67"/>
      <c r="E20" s="67"/>
      <c r="F20" s="72">
        <f>SUM(F16:F18)</f>
        <v>85</v>
      </c>
      <c r="G20" s="67"/>
      <c r="H20" s="68"/>
    </row>
    <row r="21" spans="1:9" ht="26.25" customHeight="1">
      <c r="A21" s="91"/>
      <c r="B21" s="65"/>
      <c r="C21" s="65"/>
      <c r="D21" s="65"/>
      <c r="E21" s="65"/>
      <c r="F21" s="65"/>
      <c r="G21" s="65"/>
      <c r="H21" s="65"/>
    </row>
    <row r="22" spans="1:9" ht="22.5" customHeight="1">
      <c r="A22" s="5"/>
    </row>
    <row r="23" spans="1:9" ht="409.5" customHeight="1">
      <c r="A23" s="8" t="s">
        <v>41</v>
      </c>
      <c r="B23" s="113" t="s">
        <v>42</v>
      </c>
      <c r="C23" s="114"/>
      <c r="D23" s="114"/>
      <c r="E23" s="114"/>
      <c r="F23" s="114"/>
      <c r="G23" s="114"/>
      <c r="H23" s="114"/>
      <c r="I23" s="115"/>
    </row>
    <row r="26" spans="1:9" ht="15.75">
      <c r="A26" s="36" t="s">
        <v>43</v>
      </c>
      <c r="B26" s="37"/>
      <c r="C26" s="38"/>
    </row>
    <row r="27" spans="1:9">
      <c r="A27" s="39"/>
      <c r="B27" s="39"/>
      <c r="C27" s="39"/>
      <c r="D27" s="1"/>
    </row>
    <row r="28" spans="1:9">
      <c r="A28" s="39"/>
      <c r="B28" s="39"/>
      <c r="C28" s="39"/>
      <c r="D28" s="1"/>
    </row>
    <row r="29" spans="1:9">
      <c r="A29" s="39"/>
      <c r="B29" s="39"/>
      <c r="C29" s="39"/>
      <c r="D29" s="1"/>
    </row>
    <row r="30" spans="1:9">
      <c r="A30" s="40"/>
      <c r="B30" s="40"/>
      <c r="C30" s="40"/>
    </row>
    <row r="31" spans="1:9">
      <c r="A31" s="40"/>
      <c r="B31" s="40"/>
      <c r="C31" s="40"/>
    </row>
    <row r="32" spans="1:9">
      <c r="A32" s="7"/>
      <c r="B32" s="7"/>
      <c r="C32" s="7"/>
      <c r="D32" s="7"/>
    </row>
    <row r="38" spans="1:1">
      <c r="A38" s="6"/>
    </row>
  </sheetData>
  <mergeCells count="11">
    <mergeCell ref="G18:H18"/>
    <mergeCell ref="B23:I23"/>
    <mergeCell ref="B3:H5"/>
    <mergeCell ref="A1:H2"/>
    <mergeCell ref="G7:H7"/>
    <mergeCell ref="G8:H8"/>
    <mergeCell ref="G15:H15"/>
    <mergeCell ref="G6:H6"/>
    <mergeCell ref="G9:H9"/>
    <mergeCell ref="G16:H16"/>
    <mergeCell ref="G17:H17"/>
  </mergeCells>
  <pageMargins left="0.7" right="0.7" top="0.75" bottom="0.75" header="0.3" footer="0.3"/>
  <pageSetup paperSize="8" scale="9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BEBEA-CD2C-47D6-A691-68FAEC490229}">
  <sheetPr>
    <pageSetUpPr fitToPage="1"/>
  </sheetPr>
  <dimension ref="A1:I21"/>
  <sheetViews>
    <sheetView tabSelected="1" topLeftCell="A7" zoomScale="90" zoomScaleNormal="90" workbookViewId="0">
      <selection activeCell="B8" sqref="B8"/>
    </sheetView>
  </sheetViews>
  <sheetFormatPr defaultRowHeight="15"/>
  <cols>
    <col min="1" max="2" width="38.85546875" customWidth="1"/>
    <col min="3" max="3" width="12.85546875" bestFit="1" customWidth="1"/>
    <col min="4" max="4" width="13.85546875" bestFit="1" customWidth="1"/>
    <col min="5" max="5" width="13.85546875" customWidth="1"/>
    <col min="6" max="6" width="17.28515625" customWidth="1"/>
    <col min="7" max="7" width="18.140625" customWidth="1"/>
    <col min="8" max="8" width="32.85546875" customWidth="1"/>
  </cols>
  <sheetData>
    <row r="1" spans="1:9" ht="15" customHeight="1">
      <c r="A1" s="127" t="s">
        <v>44</v>
      </c>
      <c r="B1" s="128"/>
      <c r="C1" s="128"/>
      <c r="D1" s="128"/>
      <c r="E1" s="128"/>
      <c r="F1" s="128"/>
      <c r="G1" s="128"/>
      <c r="H1" s="128"/>
      <c r="I1" s="52"/>
    </row>
    <row r="2" spans="1:9" ht="15" customHeight="1">
      <c r="A2" s="129"/>
      <c r="B2" s="130"/>
      <c r="C2" s="130"/>
      <c r="D2" s="130"/>
      <c r="E2" s="130"/>
      <c r="F2" s="130"/>
      <c r="G2" s="130"/>
      <c r="H2" s="130"/>
      <c r="I2" s="53"/>
    </row>
    <row r="3" spans="1:9" ht="15" customHeight="1">
      <c r="A3" s="33" t="s">
        <v>1</v>
      </c>
      <c r="B3" s="131" t="s">
        <v>2</v>
      </c>
      <c r="C3" s="132"/>
      <c r="D3" s="132"/>
      <c r="E3" s="132"/>
      <c r="F3" s="132"/>
      <c r="G3" s="132"/>
      <c r="H3" s="132"/>
    </row>
    <row r="4" spans="1:9" ht="15" customHeight="1">
      <c r="A4" s="61" t="s">
        <v>3</v>
      </c>
      <c r="B4" s="131"/>
      <c r="C4" s="132"/>
      <c r="D4" s="132"/>
      <c r="E4" s="132"/>
      <c r="F4" s="132"/>
      <c r="G4" s="132"/>
      <c r="H4" s="132"/>
    </row>
    <row r="5" spans="1:9" ht="30">
      <c r="A5" s="62" t="s">
        <v>4</v>
      </c>
      <c r="B5" s="133"/>
      <c r="C5" s="134"/>
      <c r="D5" s="134"/>
      <c r="E5" s="134"/>
      <c r="F5" s="134"/>
      <c r="G5" s="134"/>
      <c r="H5" s="134"/>
    </row>
    <row r="6" spans="1:9">
      <c r="A6" s="63" t="s">
        <v>45</v>
      </c>
      <c r="B6" s="63"/>
      <c r="C6" s="135" t="s">
        <v>6</v>
      </c>
      <c r="D6" s="136"/>
      <c r="E6" s="92" t="s">
        <v>8</v>
      </c>
      <c r="F6" s="41" t="s">
        <v>9</v>
      </c>
      <c r="G6" s="41" t="s">
        <v>10</v>
      </c>
      <c r="H6" s="42" t="s">
        <v>11</v>
      </c>
    </row>
    <row r="7" spans="1:9" ht="72">
      <c r="A7" s="43" t="s">
        <v>46</v>
      </c>
      <c r="B7" s="44" t="s">
        <v>47</v>
      </c>
      <c r="C7" s="30" t="s">
        <v>13</v>
      </c>
      <c r="D7" s="32"/>
      <c r="E7" s="74">
        <v>10</v>
      </c>
      <c r="F7" s="31">
        <v>40</v>
      </c>
      <c r="G7" s="75">
        <v>40</v>
      </c>
      <c r="H7" s="45"/>
    </row>
    <row r="8" spans="1:9" ht="171">
      <c r="A8" s="43" t="s">
        <v>48</v>
      </c>
      <c r="B8" s="29" t="s">
        <v>49</v>
      </c>
      <c r="C8" s="30" t="s">
        <v>13</v>
      </c>
      <c r="D8" s="32"/>
      <c r="E8" s="73">
        <v>4</v>
      </c>
      <c r="F8" s="143">
        <v>10</v>
      </c>
      <c r="G8" s="145">
        <f>F8*(0.4+0.7)</f>
        <v>11</v>
      </c>
      <c r="H8" s="84"/>
    </row>
    <row r="9" spans="1:9" ht="171">
      <c r="A9" s="43" t="s">
        <v>50</v>
      </c>
      <c r="B9" s="29" t="s">
        <v>51</v>
      </c>
      <c r="C9" s="30" t="s">
        <v>13</v>
      </c>
      <c r="D9" s="46"/>
      <c r="E9" s="76">
        <v>7</v>
      </c>
      <c r="F9" s="144"/>
      <c r="G9" s="146"/>
      <c r="H9" s="83"/>
    </row>
    <row r="10" spans="1:9" ht="85.5">
      <c r="A10" s="48" t="s">
        <v>52</v>
      </c>
      <c r="B10" s="49" t="s">
        <v>53</v>
      </c>
      <c r="C10" s="50" t="s">
        <v>13</v>
      </c>
      <c r="D10" s="46"/>
      <c r="E10" s="46">
        <v>2</v>
      </c>
      <c r="F10" s="47">
        <v>10</v>
      </c>
      <c r="G10" s="77">
        <f>F10*0.2</f>
        <v>2</v>
      </c>
      <c r="H10" s="82"/>
    </row>
    <row r="11" spans="1:9" ht="26.25" customHeight="1">
      <c r="A11" s="33" t="s">
        <v>54</v>
      </c>
      <c r="B11" s="33"/>
      <c r="C11" s="51"/>
      <c r="D11" s="51"/>
      <c r="E11" s="51"/>
      <c r="F11" s="28">
        <v>60</v>
      </c>
      <c r="G11" s="81">
        <f>SUM(G10,G7,G8,G9)</f>
        <v>53</v>
      </c>
      <c r="H11" s="51"/>
    </row>
    <row r="12" spans="1:9" ht="15.75" thickBot="1"/>
    <row r="13" spans="1:9">
      <c r="A13" s="137" t="s">
        <v>55</v>
      </c>
      <c r="B13" s="138"/>
      <c r="C13" s="138"/>
      <c r="D13" s="138"/>
      <c r="E13" s="138"/>
      <c r="F13" s="138"/>
      <c r="G13" s="138"/>
      <c r="H13" s="139"/>
    </row>
    <row r="14" spans="1:9">
      <c r="A14" s="140"/>
      <c r="B14" s="141"/>
      <c r="C14" s="141"/>
      <c r="D14" s="141"/>
      <c r="E14" s="141"/>
      <c r="F14" s="141"/>
      <c r="G14" s="141"/>
      <c r="H14" s="142"/>
    </row>
    <row r="15" spans="1:9" ht="15.75">
      <c r="A15" s="124" t="s">
        <v>56</v>
      </c>
      <c r="B15" s="125"/>
      <c r="C15" s="125"/>
      <c r="D15" s="125"/>
      <c r="E15" s="125"/>
      <c r="F15" s="125"/>
      <c r="G15" s="125"/>
      <c r="H15" s="126"/>
    </row>
    <row r="16" spans="1:9">
      <c r="A16" s="121">
        <f>SUM(G11+'Technical Evaluation '!F20)</f>
        <v>138</v>
      </c>
      <c r="B16" s="122"/>
      <c r="C16" s="122"/>
      <c r="D16" s="122"/>
      <c r="E16" s="122"/>
      <c r="F16" s="122"/>
      <c r="G16" s="122"/>
      <c r="H16" s="123"/>
    </row>
    <row r="17" spans="1:8" ht="15.75">
      <c r="A17" s="124" t="s">
        <v>57</v>
      </c>
      <c r="B17" s="125"/>
      <c r="C17" s="125"/>
      <c r="D17" s="125"/>
      <c r="E17" s="125"/>
      <c r="F17" s="125"/>
      <c r="G17" s="125"/>
      <c r="H17" s="126"/>
    </row>
    <row r="18" spans="1:8">
      <c r="A18" s="121">
        <v>160</v>
      </c>
      <c r="B18" s="122"/>
      <c r="C18" s="122"/>
      <c r="D18" s="122"/>
      <c r="E18" s="122"/>
      <c r="F18" s="122"/>
      <c r="G18" s="122"/>
      <c r="H18" s="123"/>
    </row>
    <row r="19" spans="1:8" ht="15.75">
      <c r="A19" s="124" t="s">
        <v>58</v>
      </c>
      <c r="B19" s="125"/>
      <c r="C19" s="125"/>
      <c r="D19" s="125"/>
      <c r="E19" s="125"/>
      <c r="F19" s="125"/>
      <c r="G19" s="125"/>
      <c r="H19" s="126"/>
    </row>
    <row r="20" spans="1:8">
      <c r="A20" s="121">
        <f>A16/A18*100</f>
        <v>86.25</v>
      </c>
      <c r="B20" s="122"/>
      <c r="C20" s="122"/>
      <c r="D20" s="122"/>
      <c r="E20" s="122"/>
      <c r="F20" s="122"/>
      <c r="G20" s="122"/>
      <c r="H20" s="123"/>
    </row>
    <row r="21" spans="1:8" ht="15.75" thickBot="1">
      <c r="A21" s="78"/>
      <c r="B21" s="79"/>
      <c r="C21" s="79"/>
      <c r="D21" s="79"/>
      <c r="E21" s="79"/>
      <c r="F21" s="79"/>
      <c r="G21" s="79"/>
      <c r="H21" s="80"/>
    </row>
  </sheetData>
  <mergeCells count="12">
    <mergeCell ref="A18:H18"/>
    <mergeCell ref="A19:H19"/>
    <mergeCell ref="A20:H20"/>
    <mergeCell ref="A1:H2"/>
    <mergeCell ref="B3:H5"/>
    <mergeCell ref="C6:D6"/>
    <mergeCell ref="A13:H14"/>
    <mergeCell ref="A15:H15"/>
    <mergeCell ref="A16:H16"/>
    <mergeCell ref="A17:H17"/>
    <mergeCell ref="F8:F9"/>
    <mergeCell ref="G8:G9"/>
  </mergeCells>
  <pageMargins left="0.7" right="0.7" top="0.75" bottom="0.75" header="0.3" footer="0.3"/>
  <pageSetup paperSize="9" scale="6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p:properties xmlns:p="http://schemas.microsoft.com/office/2006/metadata/properties" xmlns:xsi="http://www.w3.org/2001/XMLSchema-instance" xmlns:pc="http://schemas.microsoft.com/office/infopath/2007/PartnerControls">
  <documentManagement>
    <DocumentVersion xmlns="04738c6d-ecc8-46f1-821f-82e308eab3d9" xsi:nil="true"/>
    <PolicyIdentifier xmlns="04738c6d-ecc8-46f1-821f-82e308eab3d9">UK</PolicyIdentifier>
    <d67af1ddf1dc47979d20c0eae491b81b xmlns="04738c6d-ecc8-46f1-821f-82e308eab3d9">
      <Terms xmlns="http://schemas.microsoft.com/office/infopath/2007/PartnerControls">
        <TermInfo xmlns="http://schemas.microsoft.com/office/infopath/2007/PartnerControls">
          <TermName xmlns="http://schemas.microsoft.com/office/infopath/2007/PartnerControls">03_04 Provide Commercial Activities</TermName>
          <TermId xmlns="http://schemas.microsoft.com/office/infopath/2007/PartnerControls">ba8a9fa4-23a7-4d90-b9ae-12627a5eba3c</TermId>
        </TermInfo>
      </Terms>
    </d67af1ddf1dc47979d20c0eae491b81b>
    <FOIReleasedOnRequest xmlns="04738c6d-ecc8-46f1-821f-82e308eab3d9" xsi:nil="true"/>
    <TaxKeywordTaxHTField xmlns="04738c6d-ecc8-46f1-821f-82e308eab3d9">
      <Terms xmlns="http://schemas.microsoft.com/office/infopath/2007/PartnerControls"/>
    </TaxKeywordTaxHTField>
    <n1f450bd0d644ca798bdc94626fdef4f xmlns="04738c6d-ecc8-46f1-821f-82e308eab3d9">
      <Terms xmlns="http://schemas.microsoft.com/office/infopath/2007/PartnerControls">
        <TermInfo xmlns="http://schemas.microsoft.com/office/infopath/2007/PartnerControls">
          <TermName xmlns="http://schemas.microsoft.com/office/infopath/2007/PartnerControls">Chinook helicopters</TermName>
          <TermId xmlns="http://schemas.microsoft.com/office/infopath/2007/PartnerControls">1ba0c120-415a-4196-858b-1d0d505c4fcb</TermId>
        </TermInfo>
      </Terms>
    </n1f450bd0d644ca798bdc94626fdef4f>
    <SecurityNonUKConstraints xmlns="04738c6d-ecc8-46f1-821f-82e308eab3d9" xsi:nil="true"/>
    <m79e07ce3690491db9121a08429fad40 xmlns="04738c6d-ecc8-46f1-821f-82e308eab3d9">
      <Terms xmlns="http://schemas.microsoft.com/office/infopath/2007/PartnerControls">
        <TermInfo xmlns="http://schemas.microsoft.com/office/infopath/2007/PartnerControls">
          <TermName xmlns="http://schemas.microsoft.com/office/infopath/2007/PartnerControls">DES Chinook</TermName>
          <TermId xmlns="http://schemas.microsoft.com/office/infopath/2007/PartnerControls">ede9bb24-ae86-4909-bcf6-99cacc8c43d5</TermId>
        </TermInfo>
      </Terms>
    </m79e07ce3690491db9121a08429fad40>
    <DPAExemption xmlns="04738c6d-ecc8-46f1-821f-82e308eab3d9" xsi:nil="true"/>
    <TaxCatchAll xmlns="04738c6d-ecc8-46f1-821f-82e308eab3d9">
      <Value>6</Value>
      <Value>5</Value>
      <Value>3</Value>
      <Value>1</Value>
    </TaxCatchAll>
    <UKProtectiveMarking xmlns="04738c6d-ecc8-46f1-821f-82e308eab3d9">OFFICIAL-SENSITIVE COMMERCIAL</UKProtectiveMarking>
    <SecurityDescriptors xmlns="http://schemas.microsoft.com/sharepoint/v3">None</SecurityDescriptors>
    <FOIExemption xmlns="04738c6d-ecc8-46f1-821f-82e308eab3d9">No</FOIExemption>
    <CategoryDescription xmlns="http://schemas.microsoft.com/sharepoint.v3" xsi:nil="true"/>
    <RetentionCategory xmlns="http://schemas.microsoft.com/sharepoint/v3">None</RetentionCategory>
    <EIRDisclosabilityIndicator xmlns="04738c6d-ecc8-46f1-821f-82e308eab3d9" xsi:nil="true"/>
    <DPADisclosabilityIndicator xmlns="04738c6d-ecc8-46f1-821f-82e308eab3d9" xsi:nil="true"/>
    <EIRException xmlns="04738c6d-ecc8-46f1-821f-82e308eab3d9" xsi:nil="true"/>
    <i71a74d1f9984201b479cc08077b6323 xmlns="04738c6d-ecc8-46f1-821f-82e308eab3d9">
      <Terms xmlns="http://schemas.microsoft.com/office/infopath/2007/PartnerControls">
        <TermInfo xmlns="http://schemas.microsoft.com/office/infopath/2007/PartnerControls">
          <TermName xmlns="http://schemas.microsoft.com/office/infopath/2007/PartnerControls">Commercial management</TermName>
          <TermId xmlns="http://schemas.microsoft.com/office/infopath/2007/PartnerControls">c7bfc38b-b92e-48a9-a720-4aac77c6e02f</TermId>
        </TermInfo>
      </Terms>
    </i71a74d1f9984201b479cc08077b6323>
    <FOIPublicationDate xmlns="04738c6d-ecc8-46f1-821f-82e308eab3d9" xsi:nil="true"/>
    <wic_System_Copyright xmlns="http://schemas.microsoft.com/sharepoint/v3/fields" xsi:nil="true"/>
    <MeridioUrl xmlns="2e59b193-e9df-4378-bcfe-ebbc0d6f37c0" xsi:nil="true"/>
    <Declared xmlns="2e59b193-e9df-4378-bcfe-ebbc0d6f37c0">false</Declared>
    <DocId xmlns="2e59b193-e9df-4378-bcfe-ebbc0d6f37c0" xsi:nil="true"/>
    <MeridioEDCData xmlns="2e59b193-e9df-4378-bcfe-ebbc0d6f37c0" xsi:nil="true"/>
    <Local_x0020_KeywordsOOB xmlns="a81b736b-95b6-4876-962b-18489d16ea5a">
      <Value>Chinook Mk.2/2A</Value>
    </Local_x0020_KeywordsOOB>
    <Category xmlns="6e748ebf-9b15-4b4d-b424-759898f30c29">Tender Evaluation</Category>
    <MeridioEDCStatus xmlns="2e59b193-e9df-4378-bcfe-ebbc0d6f37c0" xsi:nil="true"/>
    <_Status xmlns="http://schemas.microsoft.com/sharepoint/v3/fields">Not Started</_Status>
    <CreatedOriginated xmlns="04738c6d-ecc8-46f1-821f-82e308eab3d9">2019-03-18T00:00:00+00:00</CreatedOriginated>
  </documentManagement>
</p:properties>
</file>

<file path=customXml/item2.xml><?xml version="1.0" encoding="utf-8"?>
<?mso-contentType ?>
<SharedContentType xmlns="Microsoft.SharePoint.Taxonomy.ContentTypeSync" SourceId="a9ff0b8c-5d72-4038-b2cd-f57bf310c636" ContentTypeId="0x010100D9D675D6CDED02438DC7CFF78D2F29E4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PolicyDirtyBag xmlns="microsoft.office.server.policy.changes">
  <Microsoft.Office.RecordsManagement.PolicyFeatures.Expiration op="Change"/>
</PolicyDirtyBag>
</file>

<file path=customXml/item5.xml><?xml version="1.0" encoding="utf-8"?>
<?mso-contentType ?>
<spe:Receivers xmlns:spe="http://schemas.microsoft.com/sharepoint/events">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spe:Receivers>
</file>

<file path=customXml/item6.xml><?xml version="1.0" encoding="utf-8"?>
<?mso-contentType ?>
<p:Policy xmlns:p="office.server.policy" id="" local="true">
  <p:Name>MOD Document</p:Name>
  <p:Description>WIP Information Management Policy. Draft versions retained for 1 year, previous versions retained 2 years, current version deleted 7 years after last modification.</p:Description>
  <p:Statement>This content is subject to MODs Work In Progress Information Management Policy.</p:Statement>
  <p:PolicyItems>
    <p:PolicyItem featureId="Microsoft.Office.RecordsManagement.PolicyFeatures.PolicyAudit" staticId="0x010100D9D675D6CDED02438DC7CFF78D2F29E401|1757814118" UniqueId="dc6ba186-9934-4820-84ba-14368f378971">
      <p:Name>Auditing</p:Name>
      <p:Description>Audits user actions on documents and list items to the Audit Log.</p:Description>
      <p:CustomData>
        <Audit>
          <Update/>
          <CheckInOut/>
          <MoveCopy/>
          <DeleteRestore/>
        </Audit>
      </p:CustomData>
    </p:PolicyItem>
  </p:PolicyItems>
</p:Policy>
</file>

<file path=customXml/item7.xml><?xml version="1.0" encoding="utf-8"?>
<ct:contentTypeSchema xmlns:ct="http://schemas.microsoft.com/office/2006/metadata/contentType" xmlns:ma="http://schemas.microsoft.com/office/2006/metadata/properties/metaAttributes" ct:_="" ma:_="" ma:contentTypeName="MOD Document" ma:contentTypeID="0x010100D9D675D6CDED02438DC7CFF78D2F29E401004B226B8A4047E7468E2FEF7CCC60E79E" ma:contentTypeVersion="74" ma:contentTypeDescription="Designed to facilitate the storage of MOD Documents with a '.doc' or '.docx' extension" ma:contentTypeScope="" ma:versionID="08a8768664433077d231be2dd13f842f">
  <xsd:schema xmlns:xsd="http://www.w3.org/2001/XMLSchema" xmlns:xs="http://www.w3.org/2001/XMLSchema" xmlns:p="http://schemas.microsoft.com/office/2006/metadata/properties" xmlns:ns1="http://schemas.microsoft.com/sharepoint/v3" xmlns:ns2="http://schemas.microsoft.com/sharepoint.v3" xmlns:ns3="04738c6d-ecc8-46f1-821f-82e308eab3d9" xmlns:ns4="a81b736b-95b6-4876-962b-18489d16ea5a" xmlns:ns5="http://schemas.microsoft.com/sharepoint/v3/fields" xmlns:ns6="2e59b193-e9df-4378-bcfe-ebbc0d6f37c0" xmlns:ns7="6e748ebf-9b15-4b4d-b424-759898f30c29" xmlns:ns8="34c75a69-53ea-4539-90da-bf6f16ce621d" targetNamespace="http://schemas.microsoft.com/office/2006/metadata/properties" ma:root="true" ma:fieldsID="9372e0efec0b259a23ef63494cef7b50" ns1:_="" ns2:_="" ns3:_="" ns4:_="" ns5:_="" ns6:_="" ns7:_="" ns8:_="">
    <xsd:import namespace="http://schemas.microsoft.com/sharepoint/v3"/>
    <xsd:import namespace="http://schemas.microsoft.com/sharepoint.v3"/>
    <xsd:import namespace="04738c6d-ecc8-46f1-821f-82e308eab3d9"/>
    <xsd:import namespace="a81b736b-95b6-4876-962b-18489d16ea5a"/>
    <xsd:import namespace="http://schemas.microsoft.com/sharepoint/v3/fields"/>
    <xsd:import namespace="2e59b193-e9df-4378-bcfe-ebbc0d6f37c0"/>
    <xsd:import namespace="6e748ebf-9b15-4b4d-b424-759898f30c29"/>
    <xsd:import namespace="34c75a69-53ea-4539-90da-bf6f16ce621d"/>
    <xsd:element name="properties">
      <xsd:complexType>
        <xsd:sequence>
          <xsd:element name="documentManagement">
            <xsd:complexType>
              <xsd:all>
                <xsd:element ref="ns2:CategoryDescription" minOccurs="0"/>
                <xsd:element ref="ns3:UKProtectiveMarking"/>
                <xsd:element ref="ns4:Local_x0020_KeywordsOOB" minOccurs="0"/>
                <xsd:element ref="ns3:DocumentVersion" minOccurs="0"/>
                <xsd:element ref="ns5:_Status" minOccurs="0"/>
                <xsd:element ref="ns5:wic_System_Copyright" minOccurs="0"/>
                <xsd:element ref="ns3:SecurityNonUKConstraints" minOccurs="0"/>
                <xsd:element ref="ns3:CreatedOriginated"/>
                <xsd:element ref="ns1:SecurityDescriptors" minOccurs="0"/>
                <xsd:element ref="ns3:DPAExemption" minOccurs="0"/>
                <xsd:element ref="ns1:RetentionCategory" minOccurs="0"/>
                <xsd:element ref="ns3:DPADisclosabilityIndicator" minOccurs="0"/>
                <xsd:element ref="ns3:FOIExemption" minOccurs="0"/>
                <xsd:element ref="ns3:EIRDisclosabilityIndicator" minOccurs="0"/>
                <xsd:element ref="ns3:EIRException" minOccurs="0"/>
                <xsd:element ref="ns3:PolicyIdentifier" minOccurs="0"/>
                <xsd:element ref="ns3:FOIPublicationDate" minOccurs="0"/>
                <xsd:element ref="ns3:FOIReleasedOnRequest" minOccurs="0"/>
                <xsd:element ref="ns6:Declared" minOccurs="0"/>
                <xsd:element ref="ns6:DocId" minOccurs="0"/>
                <xsd:element ref="ns6:MeridioUrl" minOccurs="0"/>
                <xsd:element ref="ns6:MeridioEDCStatus" minOccurs="0"/>
                <xsd:element ref="ns6:MeridioEDCData" minOccurs="0"/>
                <xsd:element ref="ns7:Category"/>
                <xsd:element ref="ns3:TaxCatchAll" minOccurs="0"/>
                <xsd:element ref="ns3:TaxKeywordTaxHTField" minOccurs="0"/>
                <xsd:element ref="ns3:TaxCatchAllLabel" minOccurs="0"/>
                <xsd:element ref="ns1:_dlc_Exempt" minOccurs="0"/>
                <xsd:element ref="ns3:d67af1ddf1dc47979d20c0eae491b81b" minOccurs="0"/>
                <xsd:element ref="ns3:m79e07ce3690491db9121a08429fad40" minOccurs="0"/>
                <xsd:element ref="ns3:n1f450bd0d644ca798bdc94626fdef4f" minOccurs="0"/>
                <xsd:element ref="ns3:i71a74d1f9984201b479cc08077b6323" minOccurs="0"/>
                <xsd:element ref="ns8:MediaServiceMetadata" minOccurs="0"/>
                <xsd:element ref="ns8: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ecurityDescriptors" ma:index="15"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RetentionCategory" ma:index="17" nillable="true" ma:displayName="Retention Category" ma:default="None" ma:description="Set a Retention Category to enable Records Managers to determine the documents required retention period" ma:hidden="true" ma:internalName="RetentionCategory" ma:readOnly="false">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_dlc_Exempt" ma:index="40" nillable="true" ma:displayName="Exempt from Policy" ma:descriptio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3" nillable="true" ma:displayName="Description" ma:description="A description of the document." ma:internalName="CategoryDescriptio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UKProtectiveMarking" ma:index="4" ma:displayName="Security Marking" ma:default="" ma:description="The OFFICIAL-SENSITIVE marking should be used if it is clear that consequence of compromise would cause significant harm; Over 80% of MOD material is expected to be marked OFFICIAL." ma:format="Dropdown" ma:internalName="UKProtectiveMarking" ma:readOnly="false">
      <xsd:simpleType>
        <xsd:restriction base="dms:Choice">
          <xsd:enumeration value="OFFICIAL"/>
          <xsd:enumeration value="OFFICIAL-SENSITIVE"/>
          <xsd:enumeration value="OFFICIAL-SENSITIVE COMMERCIAL"/>
          <xsd:enumeration value="OFFICIAL-SENSITIVE PERSONAL"/>
          <xsd:enumeration value="OFFICIAL-SENSITIVE LOCSEN"/>
        </xsd:restriction>
      </xsd:simpleType>
    </xsd:element>
    <xsd:element name="DocumentVersion" ma:index="9" nillable="true" ma:displayName="Document Version" ma:description="Version number in the format X_X_X e.g. 1_2_1.You do not need a set number of digits, 1_1 is valid for example." ma:internalName="DocumentVersion">
      <xsd:simpleType>
        <xsd:restriction base="dms:Text">
          <xsd:maxLength value="255"/>
        </xsd:restriction>
      </xsd:simpleType>
    </xsd:element>
    <xsd:element name="SecurityNonUKConstraints" ma:index="13" nillable="true" ma:displayName="Security Non-UK Constraints" ma:default=""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14" ma:displayName="Created (Originated)" ma:default="" ma:description="The date the document was originally created." ma:format="DateTime" ma:internalName="CreatedOriginated" ma:readOnly="false">
      <xsd:simpleType>
        <xsd:restriction base="dms:DateTime"/>
      </xsd:simpleType>
    </xsd:element>
    <xsd:element name="DPAExemption" ma:index="1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maxLength value="255"/>
        </xsd:restriction>
      </xsd:simpleType>
    </xsd:element>
    <xsd:element name="DPADisclosabilityIndicator" ma:index="18" nillable="true" ma:displayName="DPA Disclosability Indicator" ma:default=""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19" nillable="true" ma:displayName="FOI Exemption" ma:default="No" ma:description="Whether there are exceptions to access the resource in accordance with the FOI legislation" ma:format="Dropdown"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0" nillable="true" ma:displayName="EIR Disclosability Indicator" ma:default=""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1" nillable="true" ma:displayName="EIR Exception" ma:description="Whether there are exceptions which allow MOD to refuse to disclose environmental information in accordance with Environmental Information Regulations (EIR)." ma:internalName="EIRException">
      <xsd:simpleType>
        <xsd:restriction base="dms:Text">
          <xsd:maxLength value="255"/>
        </xsd:restriction>
      </xsd:simpleType>
    </xsd:element>
    <xsd:element name="PolicyIdentifier" ma:index="2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23" nillable="true" ma:displayName="FOI Publication Date" ma:description="The date the document was published or is due to be published via the Freedom of Information Act (FOIA) Publication Scheme." ma:format="DateTime" ma:internalName="FOIPublicationDate">
      <xsd:simpleType>
        <xsd:restriction base="dms:DateTime"/>
      </xsd:simpleType>
    </xsd:element>
    <xsd:element name="FOIReleasedOnRequest" ma:index="24"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maxLength value="255"/>
        </xsd:restriction>
      </xsd:simpleType>
    </xsd:element>
    <xsd:element name="TaxCatchAll" ma:index="37" nillable="true" ma:displayName="Taxonomy Catch All Column" ma:description="" ma:hidden="true" ma:list="{4a1395e3-fccd-4756-80e3-25138fce0449}" ma:internalName="TaxCatchAll" ma:showField="CatchAllData" ma:web="a81b736b-95b6-4876-962b-18489d16ea5a">
      <xsd:complexType>
        <xsd:complexContent>
          <xsd:extension base="dms:MultiChoiceLookup">
            <xsd:sequence>
              <xsd:element name="Value" type="dms:Lookup" maxOccurs="unbounded" minOccurs="0" nillable="true"/>
            </xsd:sequence>
          </xsd:extension>
        </xsd:complexContent>
      </xsd:complexType>
    </xsd:element>
    <xsd:element name="TaxKeywordTaxHTField" ma:index="38"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Label" ma:index="39" nillable="true" ma:displayName="Taxonomy Catch All Column1" ma:description="" ma:hidden="true" ma:list="{4a1395e3-fccd-4756-80e3-25138fce0449}" ma:internalName="TaxCatchAllLabel" ma:readOnly="true" ma:showField="CatchAllDataLabel" ma:web="a81b736b-95b6-4876-962b-18489d16ea5a">
      <xsd:complexType>
        <xsd:complexContent>
          <xsd:extension base="dms:MultiChoiceLookup">
            <xsd:sequence>
              <xsd:element name="Value" type="dms:Lookup" maxOccurs="unbounded" minOccurs="0" nillable="true"/>
            </xsd:sequence>
          </xsd:extension>
        </xsd:complexContent>
      </xsd:complexType>
    </xsd:element>
    <xsd:element name="d67af1ddf1dc47979d20c0eae491b81b" ma:index="41" ma:taxonomy="true" ma:internalName="d67af1ddf1dc47979d20c0eae491b81b" ma:taxonomyFieldName="fileplanid" ma:displayName="UK Defence File Plan" ma:readOnly="false" ma:default="6;#03_04 Provide Commercial Activities|ba8a9fa4-23a7-4d90-b9ae-12627a5eba3c" ma:fieldId="{d67af1dd-f1dc-4797-9d20-c0eae491b81b}" ma:sspId="a9ff0b8c-5d72-4038-b2cd-f57bf310c636" ma:termSetId="4c6cc6f3-ba61-4d44-9233-db11931daca6" ma:anchorId="00000000-0000-0000-0000-000000000000" ma:open="false" ma:isKeyword="false">
      <xsd:complexType>
        <xsd:sequence>
          <xsd:element ref="pc:Terms" minOccurs="0" maxOccurs="1"/>
        </xsd:sequence>
      </xsd:complexType>
    </xsd:element>
    <xsd:element name="m79e07ce3690491db9121a08429fad40" ma:index="42" ma:taxonomy="true" ma:internalName="m79e07ce3690491db9121a08429fad40" ma:taxonomyFieldName="Business_x0020_Owner" ma:displayName="Business Owner" ma:readOnly="false" ma:default="3;#DE&amp;S Chinook Project Team|ede9bb24-ae86-4909-bcf6-99cacc8c43d5" ma:fieldId="{679e07ce-3690-491d-b912-1a08429fad40}" ma:sspId="a9ff0b8c-5d72-4038-b2cd-f57bf310c636" ma:termSetId="38806ae3-bd96-4c11-838c-3f296b63bbad" ma:anchorId="00000000-0000-0000-0000-000000000000" ma:open="false" ma:isKeyword="false">
      <xsd:complexType>
        <xsd:sequence>
          <xsd:element ref="pc:Terms" minOccurs="0" maxOccurs="1"/>
        </xsd:sequence>
      </xsd:complexType>
    </xsd:element>
    <xsd:element name="n1f450bd0d644ca798bdc94626fdef4f" ma:index="43" ma:taxonomy="true" ma:internalName="n1f450bd0d644ca798bdc94626fdef4f" ma:taxonomyFieldName="Subject_x0020_Keywords" ma:displayName="Subject Keywords" ma:readOnly="false" ma:default="5;#Chinook helicopters|1ba0c120-415a-4196-858b-1d0d505c4fcb" ma:fieldId="{71f450bd-0d64-4ca7-98bd-c94626fdef4f}" ma:taxonomyMulti="true" ma:sspId="a9ff0b8c-5d72-4038-b2cd-f57bf310c636" ma:termSetId="7b8c463c-3f4b-49b4-909b-bbb5fe2586f6" ma:anchorId="00000000-0000-0000-0000-000000000000" ma:open="false" ma:isKeyword="false">
      <xsd:complexType>
        <xsd:sequence>
          <xsd:element ref="pc:Terms" minOccurs="0" maxOccurs="1"/>
        </xsd:sequence>
      </xsd:complexType>
    </xsd:element>
    <xsd:element name="i71a74d1f9984201b479cc08077b6323" ma:index="44" ma:taxonomy="true" ma:internalName="i71a74d1f9984201b479cc08077b6323" ma:taxonomyFieldName="Subject_x0020_Category" ma:displayName="Subject Category" ma:readOnly="false" ma:default="1;#Commercial management|c7bfc38b-b92e-48a9-a720-4aac77c6e02f" ma:fieldId="{271a74d1-f998-4201-b479-cc08077b6323}" ma:taxonomyMulti="true" ma:sspId="a9ff0b8c-5d72-4038-b2cd-f57bf310c636" ma:termSetId="ff656f65-90c7-4f70-90bd-c22025b6cf0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81b736b-95b6-4876-962b-18489d16ea5a" elementFormDefault="qualified">
    <xsd:import namespace="http://schemas.microsoft.com/office/2006/documentManagement/types"/>
    <xsd:import namespace="http://schemas.microsoft.com/office/infopath/2007/PartnerControls"/>
    <xsd:element name="Local_x0020_KeywordsOOB" ma:index="7" nillable="true" ma:displayName="Local Keywords:" ma:default="Chinook Mk.2/2A" ma:description="Add a list of comma separated locally used keywords to help you organize and browse items in your site." ma:internalName="Local_x0020_KeywordsOOB" ma:readOnly="false">
      <xsd:complexType>
        <xsd:complexContent>
          <xsd:extension base="dms:MultiChoiceFillIn">
            <xsd:sequence>
              <xsd:element name="Value" maxOccurs="unbounded" minOccurs="0" nillable="true">
                <xsd:simpleType>
                  <xsd:union memberTypes="dms:Text">
                    <xsd:simpleType>
                      <xsd:restriction base="dms:Choice">
                        <xsd:enumeration value="CHC532"/>
                        <xsd:enumeration value="Chinook Mk.2/2A"/>
                        <xsd:enumeration value="Chinook Mk.3"/>
                      </xsd:restriction>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1" nillable="true" ma:displayName="Status" ma:default="Not Started" ma:description="The document lifecycle stage." ma:format="Dropdown" ma:internalName="_Status">
      <xsd:simpleType>
        <xsd:union memberTypes="dms:Text">
          <xsd:simpleType>
            <xsd:restriction base="dms:Choice">
              <xsd:enumeration value="Not Started"/>
              <xsd:enumeration value="Draft"/>
              <xsd:enumeration value="Under Review"/>
              <xsd:enumeration value="Reviewed"/>
              <xsd:enumeration value="Scheduled"/>
              <xsd:enumeration value="Published"/>
              <xsd:enumeration value="Final"/>
              <xsd:enumeration value="Superseded"/>
              <xsd:enumeration value="Expired"/>
            </xsd:restriction>
          </xsd:simpleType>
        </xsd:union>
      </xsd:simpleType>
    </xsd:element>
    <xsd:element name="wic_System_Copyright" ma:index="12" nillable="true" ma:displayName="Copyright" ma:internalName="wic_System_Copyrigh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59b193-e9df-4378-bcfe-ebbc0d6f37c0" elementFormDefault="qualified">
    <xsd:import namespace="http://schemas.microsoft.com/office/2006/documentManagement/types"/>
    <xsd:import namespace="http://schemas.microsoft.com/office/infopath/2007/PartnerControls"/>
    <xsd:element name="Declared" ma:index="30" nillable="true" ma:displayName="Declared" ma:default="FALSE" ma:hidden="true" ma:internalName="Declared" ma:readOnly="false">
      <xsd:simpleType>
        <xsd:restriction base="dms:Boolean"/>
      </xsd:simpleType>
    </xsd:element>
    <xsd:element name="DocId" ma:index="31" nillable="true" ma:displayName="DocId" ma:hidden="true" ma:internalName="DocId" ma:readOnly="false">
      <xsd:simpleType>
        <xsd:restriction base="dms:Text"/>
      </xsd:simpleType>
    </xsd:element>
    <xsd:element name="MeridioUrl" ma:index="32" nillable="true" ma:displayName="MeridioUrl" ma:hidden="true" ma:internalName="MeridioUrl" ma:readOnly="false">
      <xsd:simpleType>
        <xsd:restriction base="dms:Text"/>
      </xsd:simpleType>
    </xsd:element>
    <xsd:element name="MeridioEDCStatus" ma:index="33" nillable="true" ma:displayName="MeridioEDCStatus" ma:hidden="true" ma:internalName="MeridioEDCStatus" ma:readOnly="false">
      <xsd:simpleType>
        <xsd:restriction base="dms:Text"/>
      </xsd:simpleType>
    </xsd:element>
    <xsd:element name="MeridioEDCData" ma:index="34" nillable="true" ma:displayName="MeridioEDCData" ma:hidden="true" ma:internalName="MeridioEDCData"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e748ebf-9b15-4b4d-b424-759898f30c29" elementFormDefault="qualified">
    <xsd:import namespace="http://schemas.microsoft.com/office/2006/documentManagement/types"/>
    <xsd:import namespace="http://schemas.microsoft.com/office/infopath/2007/PartnerControls"/>
    <xsd:element name="Category" ma:index="35" ma:displayName="Category" ma:default="Commercial Assurance/Approval" ma:format="Dropdown" ma:internalName="Category" ma:readOnly="false">
      <xsd:simpleType>
        <xsd:restriction base="dms:Choice">
          <xsd:enumeration value="Commercial Assurance/Approval"/>
          <xsd:enumeration value="Advertising"/>
          <xsd:enumeration value="Tender Documents"/>
          <xsd:enumeration value="Tender Clarifications"/>
          <xsd:enumeration value="Tender Responses"/>
          <xsd:enumeration value="Tender Evaluation"/>
          <xsd:enumeration value="Negotiations"/>
          <xsd:enumeration value="Master Contract"/>
          <xsd:enumeration value="Pricing"/>
          <xsd:enumeration value="Amendments"/>
          <xsd:enumeration value="Correspondence"/>
          <xsd:enumeration value="Tasking"/>
          <xsd:enumeration value="Contract Management"/>
          <xsd:enumeration value="Minutes"/>
          <xsd:enumeration value="Certificates/Licences"/>
          <xsd:enumeration value="GFE"/>
          <xsd:enumeration value="KPIs"/>
          <xsd:enumeration value="Master Contract"/>
          <xsd:enumeration value="P2P"/>
          <xsd:enumeration value="T&amp;S"/>
          <xsd:enumeration value="TAA"/>
        </xsd:restriction>
      </xsd:simpleType>
    </xsd:element>
  </xsd:schema>
  <xsd:schema xmlns:xsd="http://www.w3.org/2001/XMLSchema" xmlns:xs="http://www.w3.org/2001/XMLSchema" xmlns:dms="http://schemas.microsoft.com/office/2006/documentManagement/types" xmlns:pc="http://schemas.microsoft.com/office/infopath/2007/PartnerControls" targetNamespace="34c75a69-53ea-4539-90da-bf6f16ce621d" elementFormDefault="qualified">
    <xsd:import namespace="http://schemas.microsoft.com/office/2006/documentManagement/types"/>
    <xsd:import namespace="http://schemas.microsoft.com/office/infopath/2007/PartnerControls"/>
    <xsd:element name="MediaServiceMetadata" ma:index="46" nillable="true" ma:displayName="MediaServiceMetadata" ma:hidden="true" ma:internalName="MediaServiceMetadata" ma:readOnly="true">
      <xsd:simpleType>
        <xsd:restriction base="dms:Note"/>
      </xsd:simpleType>
    </xsd:element>
    <xsd:element name="MediaServiceFastMetadata" ma:index="47"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45" ma:displayName="Author"/>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185252-3156-48FD-B89D-647EFDD887B4}"/>
</file>

<file path=customXml/itemProps2.xml><?xml version="1.0" encoding="utf-8"?>
<ds:datastoreItem xmlns:ds="http://schemas.openxmlformats.org/officeDocument/2006/customXml" ds:itemID="{9AEB43E9-01EE-442D-B7C7-5120BC8DBD40}"/>
</file>

<file path=customXml/itemProps3.xml><?xml version="1.0" encoding="utf-8"?>
<ds:datastoreItem xmlns:ds="http://schemas.openxmlformats.org/officeDocument/2006/customXml" ds:itemID="{DE5C1960-FCA7-4427-9A42-C637CEC48229}"/>
</file>

<file path=customXml/itemProps4.xml><?xml version="1.0" encoding="utf-8"?>
<ds:datastoreItem xmlns:ds="http://schemas.openxmlformats.org/officeDocument/2006/customXml" ds:itemID="{394481DD-2763-41FE-898D-776BAA86C999}"/>
</file>

<file path=customXml/itemProps5.xml><?xml version="1.0" encoding="utf-8"?>
<ds:datastoreItem xmlns:ds="http://schemas.openxmlformats.org/officeDocument/2006/customXml" ds:itemID="{85C0B4B0-7384-4E43-BB14-97E8F7611267}"/>
</file>

<file path=customXml/itemProps6.xml><?xml version="1.0" encoding="utf-8"?>
<ds:datastoreItem xmlns:ds="http://schemas.openxmlformats.org/officeDocument/2006/customXml" ds:itemID="{1FAAD026-A63A-468F-8518-BE97627D6E1A}"/>
</file>

<file path=customXml/itemProps7.xml><?xml version="1.0" encoding="utf-8"?>
<ds:datastoreItem xmlns:ds="http://schemas.openxmlformats.org/officeDocument/2006/customXml" ds:itemID="{393EDAE1-84EB-469D-AEB1-1195A5DCABD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Lynch, Vincent C2 (DES Chinook-PD4c1)</dc:creator>
  <cp:keywords/>
  <dc:description/>
  <cp:lastModifiedBy/>
  <cp:revision/>
  <dcterms:created xsi:type="dcterms:W3CDTF">2019-01-15T14:20:17Z</dcterms:created>
  <dcterms:modified xsi:type="dcterms:W3CDTF">2019-06-11T13:32:14Z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0x010100D9D675D6CDED02438DC7CFF78D2F29E401004B226B8A4047E7468E2FEF7CCC60E79E</vt:lpwstr>
  </property>
  <property fmtid="{D5CDD505-2E9C-101B-9397-08002B2CF9AE}" pid="3" name="_dlc_policyId">
    <vt:lpwstr/>
  </property>
  <property fmtid="{D5CDD505-2E9C-101B-9397-08002B2CF9AE}" pid="4" name="ItemRetentionFormula">
    <vt:lpwstr/>
  </property>
  <property fmtid="{D5CDD505-2E9C-101B-9397-08002B2CF9AE}" pid="5" name="Subject Category">
    <vt:lpwstr>1;#Commercial management|c7bfc38b-b92e-48a9-a720-4aac77c6e02f</vt:lpwstr>
  </property>
  <property fmtid="{D5CDD505-2E9C-101B-9397-08002B2CF9AE}" pid="6" name="TaxKeyword">
    <vt:lpwstr/>
  </property>
  <property fmtid="{D5CDD505-2E9C-101B-9397-08002B2CF9AE}" pid="7" name="Business Owner">
    <vt:lpwstr>3;#DES Chinook|ede9bb24-ae86-4909-bcf6-99cacc8c43d5</vt:lpwstr>
  </property>
  <property fmtid="{D5CDD505-2E9C-101B-9397-08002B2CF9AE}" pid="8" name="fileplanid">
    <vt:lpwstr>6;#03_04 Provide Commercial Activities|ba8a9fa4-23a7-4d90-b9ae-12627a5eba3c</vt:lpwstr>
  </property>
  <property fmtid="{D5CDD505-2E9C-101B-9397-08002B2CF9AE}" pid="9" name="Subject Keywords">
    <vt:lpwstr>5;#Chinook helicopters|1ba0c120-415a-4196-858b-1d0d505c4fcb</vt:lpwstr>
  </property>
  <property fmtid="{D5CDD505-2E9C-101B-9397-08002B2CF9AE}" pid="10" name="AuthorIds_UIVersion_4">
    <vt:lpwstr>508</vt:lpwstr>
  </property>
  <property fmtid="{D5CDD505-2E9C-101B-9397-08002B2CF9AE}" pid="11" name="AuthorIds_UIVersion_3">
    <vt:lpwstr>262</vt:lpwstr>
  </property>
  <property fmtid="{D5CDD505-2E9C-101B-9397-08002B2CF9AE}" pid="12" name="AuthorIds_UIVersion_7">
    <vt:lpwstr>262</vt:lpwstr>
  </property>
  <property fmtid="{D5CDD505-2E9C-101B-9397-08002B2CF9AE}" pid="13" name="AuthorIds_UIVersion_8">
    <vt:lpwstr>262</vt:lpwstr>
  </property>
  <property fmtid="{D5CDD505-2E9C-101B-9397-08002B2CF9AE}" pid="14" name="AuthorIds_UIVersion_13">
    <vt:lpwstr>262</vt:lpwstr>
  </property>
  <property fmtid="{D5CDD505-2E9C-101B-9397-08002B2CF9AE}" pid="15" name="AuthorIds_UIVersion_20">
    <vt:lpwstr>262</vt:lpwstr>
  </property>
  <property fmtid="{D5CDD505-2E9C-101B-9397-08002B2CF9AE}" pid="16" name="AuthorIds_UIVersion_21">
    <vt:lpwstr>262</vt:lpwstr>
  </property>
</Properties>
</file>